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0" windowWidth="13500" windowHeight="12090" tabRatio="991"/>
  </bookViews>
  <sheets>
    <sheet name="OSNOVA" sheetId="1" r:id="rId1"/>
    <sheet name="UVOD V PREDRAČUN" sheetId="72" r:id="rId2"/>
    <sheet name="REKAPITULACIJA" sheetId="91" r:id="rId3"/>
    <sheet name="REKAP. UPRAVIČENIH S." sheetId="29" r:id="rId4"/>
    <sheet name="Pripravljalna dela" sheetId="85" r:id="rId5"/>
    <sheet name="Streha" sheetId="35" r:id="rId6"/>
    <sheet name="Fasada" sheetId="75" r:id="rId7"/>
    <sheet name="EI dela" sheetId="92" r:id="rId8"/>
    <sheet name="SI dela" sheetId="94" r:id="rId9"/>
    <sheet name="Ostala dela" sheetId="96" r:id="rId10"/>
    <sheet name="REKAP. NEUPRAVIČENIH S." sheetId="30" r:id="rId11"/>
    <sheet name="Ostala GO dela_neu" sheetId="90" r:id="rId12"/>
    <sheet name="EI dela_neu" sheetId="93" r:id="rId13"/>
    <sheet name="HPR_SD_stara verzija" sheetId="14" state="hidden" r:id="rId14"/>
  </sheets>
  <externalReferences>
    <externalReference r:id="rId15"/>
  </externalReferences>
  <definedNames>
    <definedName name="datum" localSheetId="7">OSNOVA!#REF!</definedName>
    <definedName name="datum" localSheetId="12">OSNOVA!#REF!</definedName>
    <definedName name="datum" localSheetId="6">OSNOVA!#REF!</definedName>
    <definedName name="datum" localSheetId="9">OSNOVA!#REF!</definedName>
    <definedName name="datum" localSheetId="11">OSNOVA!#REF!</definedName>
    <definedName name="datum" localSheetId="4">OSNOVA!#REF!</definedName>
    <definedName name="datum" localSheetId="2">OSNOVA!#REF!</definedName>
    <definedName name="datum" localSheetId="8">OSNOVA!#REF!</definedName>
    <definedName name="datum" localSheetId="5">OSNOVA!#REF!</definedName>
    <definedName name="datum" localSheetId="1">OSNOVA!#REF!</definedName>
    <definedName name="datum">OSNOVA!#REF!</definedName>
    <definedName name="DDV">OSNOVA!$B$39</definedName>
    <definedName name="DEL">OSNOVA!$B$29</definedName>
    <definedName name="DF">OSNOVA!$B$37</definedName>
    <definedName name="DobMont">OSNOVA!$B$37</definedName>
    <definedName name="FakStro" localSheetId="7">OSNOVA!#REF!</definedName>
    <definedName name="FakStro" localSheetId="12">OSNOVA!#REF!</definedName>
    <definedName name="FakStro" localSheetId="9">OSNOVA!#REF!</definedName>
    <definedName name="FakStro" localSheetId="2">OSNOVA!#REF!</definedName>
    <definedName name="FakStro" localSheetId="8">OSNOVA!#REF!</definedName>
    <definedName name="FakStro">OSNOVA!#REF!</definedName>
    <definedName name="FaktStro">[1]osnova!$B$14</definedName>
    <definedName name="FR" localSheetId="7">OSNOVA!#REF!</definedName>
    <definedName name="FR" localSheetId="12">OSNOVA!#REF!</definedName>
    <definedName name="FR" localSheetId="9">OSNOVA!#REF!</definedName>
    <definedName name="FR" localSheetId="2">OSNOVA!#REF!</definedName>
    <definedName name="FR" localSheetId="8">OSNOVA!#REF!</definedName>
    <definedName name="FR">OSNOVA!#REF!</definedName>
    <definedName name="FRD">OSNOVA!$B$35</definedName>
    <definedName name="investicija" localSheetId="7">#REF!</definedName>
    <definedName name="investicija" localSheetId="12">#REF!</definedName>
    <definedName name="investicija" localSheetId="6">#REF!</definedName>
    <definedName name="investicija" localSheetId="9">#REF!</definedName>
    <definedName name="investicija" localSheetId="11">#REF!</definedName>
    <definedName name="investicija" localSheetId="4">#REF!</definedName>
    <definedName name="investicija" localSheetId="10">#REF!</definedName>
    <definedName name="investicija" localSheetId="3">#REF!</definedName>
    <definedName name="investicija" localSheetId="2">#REF!</definedName>
    <definedName name="investicija" localSheetId="8">#REF!</definedName>
    <definedName name="investicija" localSheetId="5">#REF!</definedName>
    <definedName name="investicija" localSheetId="1">#REF!</definedName>
    <definedName name="investicija">#REF!</definedName>
    <definedName name="OBJEKT">OSNOVA!$B$33</definedName>
    <definedName name="OZN">OSNOVA!$B$31</definedName>
    <definedName name="_xlnm.Print_Area" localSheetId="7">'EI dela'!$A$1:$G$74</definedName>
    <definedName name="_xlnm.Print_Area" localSheetId="12">'EI dela_neu'!$A$1:$G$43</definedName>
    <definedName name="_xlnm.Print_Area" localSheetId="6">Fasada!$A$1:$G$228</definedName>
    <definedName name="_xlnm.Print_Area" localSheetId="0">OSNOVA!$A$1:$B$25</definedName>
    <definedName name="_xlnm.Print_Area" localSheetId="9">'Ostala dela'!$A$1:$G$14</definedName>
    <definedName name="_xlnm.Print_Area" localSheetId="11">'Ostala GO dela_neu'!$A$1:$G$82</definedName>
    <definedName name="_xlnm.Print_Area" localSheetId="4">'Pripravljalna dela'!$A$1:$G$25</definedName>
    <definedName name="_xlnm.Print_Area" localSheetId="10">'REKAP. NEUPRAVIČENIH S.'!$A$1:$F$12</definedName>
    <definedName name="_xlnm.Print_Area" localSheetId="3">'REKAP. UPRAVIČENIH S.'!$A$1:$F$21</definedName>
    <definedName name="_xlnm.Print_Area" localSheetId="2">REKAPITULACIJA!$A$1:$F$34</definedName>
    <definedName name="_xlnm.Print_Area" localSheetId="8">'SI dela'!$A$1:$G$67</definedName>
    <definedName name="_xlnm.Print_Area" localSheetId="5">Streha!$A$1:$G$71</definedName>
    <definedName name="_xlnm.Print_Area" localSheetId="1">'UVOD V PREDRAČUN'!$A$1:$C$45</definedName>
    <definedName name="_xlnm.Print_Titles" localSheetId="7">'EI dela'!$8:$9</definedName>
    <definedName name="_xlnm.Print_Titles" localSheetId="12">'EI dela_neu'!$8:$9</definedName>
    <definedName name="_xlnm.Print_Titles" localSheetId="6">Fasada!$29:$30</definedName>
    <definedName name="_xlnm.Print_Titles" localSheetId="13">'HPR_SD_stara verzija'!$5:$6</definedName>
    <definedName name="_xlnm.Print_Titles" localSheetId="9">'Ostala dela'!$8:$9</definedName>
    <definedName name="_xlnm.Print_Titles" localSheetId="11">'Ostala GO dela_neu'!$8:$9</definedName>
    <definedName name="_xlnm.Print_Titles" localSheetId="4">'Pripravljalna dela'!$8:$9</definedName>
    <definedName name="_xlnm.Print_Titles" localSheetId="8">'SI dela'!$8:$9</definedName>
    <definedName name="_xlnm.Print_Titles" localSheetId="5">Streha!$17:$18</definedName>
    <definedName name="_xlnm.Print_Titles" localSheetId="1">'UVOD V PREDRAČUN'!$3:$4</definedName>
    <definedName name="Reviz" localSheetId="7">OSNOVA!#REF!</definedName>
    <definedName name="Reviz" localSheetId="12">OSNOVA!#REF!</definedName>
    <definedName name="Reviz" localSheetId="6">OSNOVA!#REF!</definedName>
    <definedName name="Reviz" localSheetId="9">OSNOVA!#REF!</definedName>
    <definedName name="Reviz" localSheetId="11">OSNOVA!#REF!</definedName>
    <definedName name="Reviz" localSheetId="4">OSNOVA!#REF!</definedName>
    <definedName name="Reviz" localSheetId="2">OSNOVA!#REF!</definedName>
    <definedName name="Reviz" localSheetId="8">OSNOVA!#REF!</definedName>
    <definedName name="Reviz" localSheetId="5">OSNOVA!#REF!</definedName>
    <definedName name="Reviz" localSheetId="1">OSNOVA!#REF!</definedName>
    <definedName name="Reviz">OSNOVA!#REF!</definedName>
    <definedName name="stmape" localSheetId="7">OSNOVA!#REF!</definedName>
    <definedName name="stmape" localSheetId="12">OSNOVA!#REF!</definedName>
    <definedName name="stmape" localSheetId="6">OSNOVA!#REF!</definedName>
    <definedName name="stmape" localSheetId="9">OSNOVA!#REF!</definedName>
    <definedName name="stmape" localSheetId="11">OSNOVA!#REF!</definedName>
    <definedName name="stmape" localSheetId="4">OSNOVA!#REF!</definedName>
    <definedName name="stmape" localSheetId="2">OSNOVA!#REF!</definedName>
    <definedName name="stmape" localSheetId="8">OSNOVA!#REF!</definedName>
    <definedName name="stmape" localSheetId="5">OSNOVA!#REF!</definedName>
    <definedName name="stmape" localSheetId="1">OSNOVA!#REF!</definedName>
    <definedName name="stmape">OSNOVA!#REF!</definedName>
    <definedName name="stnac" localSheetId="7">OSNOVA!#REF!</definedName>
    <definedName name="stnac" localSheetId="12">OSNOVA!#REF!</definedName>
    <definedName name="stnac" localSheetId="6">OSNOVA!#REF!</definedName>
    <definedName name="stnac" localSheetId="9">OSNOVA!#REF!</definedName>
    <definedName name="stnac" localSheetId="11">OSNOVA!#REF!</definedName>
    <definedName name="stnac" localSheetId="4">OSNOVA!#REF!</definedName>
    <definedName name="stnac" localSheetId="2">OSNOVA!#REF!</definedName>
    <definedName name="stnac" localSheetId="8">OSNOVA!#REF!</definedName>
    <definedName name="stnac" localSheetId="5">OSNOVA!#REF!</definedName>
    <definedName name="stnac" localSheetId="1">OSNOVA!#REF!</definedName>
    <definedName name="stnac">OSNOVA!#REF!</definedName>
    <definedName name="stpro" localSheetId="7">OSNOVA!#REF!</definedName>
    <definedName name="stpro" localSheetId="12">OSNOVA!#REF!</definedName>
    <definedName name="stpro" localSheetId="6">OSNOVA!#REF!</definedName>
    <definedName name="stpro" localSheetId="9">OSNOVA!#REF!</definedName>
    <definedName name="stpro" localSheetId="11">OSNOVA!#REF!</definedName>
    <definedName name="stpro" localSheetId="4">OSNOVA!#REF!</definedName>
    <definedName name="stpro" localSheetId="2">OSNOVA!#REF!</definedName>
    <definedName name="stpro" localSheetId="8">OSNOVA!#REF!</definedName>
    <definedName name="stpro" localSheetId="5">OSNOVA!#REF!</definedName>
    <definedName name="stpro" localSheetId="1">OSNOVA!#REF!</definedName>
    <definedName name="stpro">OSNOVA!#REF!</definedName>
    <definedName name="TecEURO">[1]osnova!$B$12</definedName>
    <definedName name="tocka" localSheetId="7">OSNOVA!#REF!</definedName>
    <definedName name="tocka" localSheetId="12">OSNOVA!#REF!</definedName>
    <definedName name="tocka" localSheetId="6">OSNOVA!#REF!</definedName>
    <definedName name="tocka" localSheetId="9">OSNOVA!#REF!</definedName>
    <definedName name="tocka" localSheetId="11">OSNOVA!#REF!</definedName>
    <definedName name="tocka" localSheetId="4">OSNOVA!#REF!</definedName>
    <definedName name="tocka" localSheetId="10">OSNOVA!#REF!</definedName>
    <definedName name="tocka" localSheetId="3">OSNOVA!#REF!</definedName>
    <definedName name="tocka" localSheetId="2">OSNOVA!#REF!</definedName>
    <definedName name="tocka" localSheetId="8">OSNOVA!#REF!</definedName>
    <definedName name="tocka" localSheetId="5">OSNOVA!#REF!</definedName>
    <definedName name="tocka" localSheetId="1">OSNOVA!#REF!</definedName>
    <definedName name="tocka">OSNOVA!#REF!</definedName>
  </definedNames>
  <calcPr calcId="145621" fullPrecision="0"/>
</workbook>
</file>

<file path=xl/calcChain.xml><?xml version="1.0" encoding="utf-8"?>
<calcChain xmlns="http://schemas.openxmlformats.org/spreadsheetml/2006/main">
  <c r="B18" i="29" l="1"/>
  <c r="A18" i="29"/>
  <c r="E14" i="96"/>
  <c r="G12" i="96"/>
  <c r="G14" i="96" s="1"/>
  <c r="F18" i="29" s="1"/>
  <c r="B12" i="96"/>
  <c r="A12" i="96"/>
  <c r="C3" i="96"/>
  <c r="A3" i="96"/>
  <c r="G80" i="90" l="1"/>
  <c r="G76" i="90"/>
  <c r="G72" i="90"/>
  <c r="G70" i="90"/>
  <c r="G68" i="90"/>
  <c r="G66" i="90"/>
  <c r="G64" i="90"/>
  <c r="G62" i="90"/>
  <c r="G58" i="90"/>
  <c r="G56" i="90"/>
  <c r="G54" i="90"/>
  <c r="G52" i="90"/>
  <c r="G48" i="90"/>
  <c r="G46" i="90"/>
  <c r="G44" i="90"/>
  <c r="G42" i="90"/>
  <c r="G40" i="90"/>
  <c r="G38" i="90"/>
  <c r="G36" i="90"/>
  <c r="G32" i="90"/>
  <c r="G30" i="90"/>
  <c r="G28" i="90"/>
  <c r="G26" i="90"/>
  <c r="G22" i="90"/>
  <c r="G20" i="90"/>
  <c r="G18" i="90"/>
  <c r="G16" i="90"/>
  <c r="G14" i="90"/>
  <c r="G23" i="85"/>
  <c r="G25" i="85" s="1"/>
  <c r="G82" i="90" l="1"/>
  <c r="G61" i="94"/>
  <c r="G60" i="94"/>
  <c r="G48" i="94"/>
  <c r="G35" i="94"/>
  <c r="G32" i="94"/>
  <c r="G24" i="94"/>
  <c r="G23" i="94"/>
  <c r="G33" i="94"/>
  <c r="E67" i="94"/>
  <c r="G63" i="94"/>
  <c r="A63" i="94"/>
  <c r="A58" i="94"/>
  <c r="G56" i="94"/>
  <c r="A54" i="94"/>
  <c r="A48" i="94"/>
  <c r="G42" i="94"/>
  <c r="A42" i="94"/>
  <c r="G39" i="94"/>
  <c r="A39" i="94"/>
  <c r="A35" i="94"/>
  <c r="A29" i="94"/>
  <c r="G26" i="94"/>
  <c r="A26" i="94"/>
  <c r="A20" i="94"/>
  <c r="G17" i="94"/>
  <c r="A17" i="94"/>
  <c r="G14" i="94"/>
  <c r="B14" i="94"/>
  <c r="A14" i="94"/>
  <c r="G40" i="93"/>
  <c r="A40" i="93"/>
  <c r="G38" i="93"/>
  <c r="A38" i="93"/>
  <c r="G36" i="93"/>
  <c r="A36" i="93"/>
  <c r="G34" i="93"/>
  <c r="A34" i="93"/>
  <c r="G32" i="93"/>
  <c r="A32" i="93"/>
  <c r="G30" i="93"/>
  <c r="A30" i="93"/>
  <c r="G28" i="93"/>
  <c r="A28" i="93"/>
  <c r="G26" i="93"/>
  <c r="A26" i="93"/>
  <c r="G24" i="93"/>
  <c r="A24" i="93"/>
  <c r="G22" i="93"/>
  <c r="A22" i="93"/>
  <c r="G20" i="93"/>
  <c r="A20" i="93"/>
  <c r="G18" i="93"/>
  <c r="A18" i="93"/>
  <c r="E43" i="93"/>
  <c r="G16" i="93"/>
  <c r="A16" i="93"/>
  <c r="G14" i="93"/>
  <c r="B14" i="93"/>
  <c r="A14" i="93"/>
  <c r="G70" i="92"/>
  <c r="G46" i="92"/>
  <c r="G45" i="92"/>
  <c r="G35" i="92"/>
  <c r="G32" i="92"/>
  <c r="G29" i="92"/>
  <c r="G26" i="92"/>
  <c r="G16" i="92"/>
  <c r="G14" i="92"/>
  <c r="G43" i="93" l="1"/>
  <c r="F10" i="30" s="1"/>
  <c r="F21" i="91" s="1"/>
  <c r="G67" i="94"/>
  <c r="B17" i="94"/>
  <c r="B16" i="93"/>
  <c r="B18" i="93" s="1"/>
  <c r="E74" i="92"/>
  <c r="G72" i="92"/>
  <c r="A72" i="92"/>
  <c r="A70" i="92"/>
  <c r="G68" i="92"/>
  <c r="A68" i="92"/>
  <c r="G63" i="92"/>
  <c r="A63" i="92"/>
  <c r="G61" i="92"/>
  <c r="A61" i="92"/>
  <c r="G59" i="92"/>
  <c r="A59" i="92"/>
  <c r="G57" i="92"/>
  <c r="A57" i="92"/>
  <c r="G55" i="92"/>
  <c r="A55" i="92"/>
  <c r="G53" i="92"/>
  <c r="A53" i="92"/>
  <c r="G48" i="92"/>
  <c r="A48" i="92"/>
  <c r="A44" i="92"/>
  <c r="G39" i="92"/>
  <c r="A39" i="92"/>
  <c r="G37" i="92"/>
  <c r="A37" i="92"/>
  <c r="A34" i="92"/>
  <c r="A31" i="92"/>
  <c r="A28" i="92"/>
  <c r="A25" i="92"/>
  <c r="G20" i="92"/>
  <c r="A20" i="92"/>
  <c r="G18" i="92"/>
  <c r="A18" i="92"/>
  <c r="A16" i="92"/>
  <c r="B14" i="92"/>
  <c r="A14" i="92"/>
  <c r="E90" i="75"/>
  <c r="A18" i="90"/>
  <c r="A16" i="90"/>
  <c r="G50" i="75"/>
  <c r="G74" i="92" l="1"/>
  <c r="F14" i="29" s="1"/>
  <c r="F10" i="91" s="1"/>
  <c r="F16" i="29"/>
  <c r="F12" i="91" s="1"/>
  <c r="B20" i="94"/>
  <c r="B20" i="93"/>
  <c r="B16" i="92"/>
  <c r="A52" i="75"/>
  <c r="A50" i="75"/>
  <c r="A48" i="75"/>
  <c r="A46" i="75"/>
  <c r="A40" i="75"/>
  <c r="G62" i="75"/>
  <c r="G61" i="75"/>
  <c r="G60" i="75"/>
  <c r="G59" i="75"/>
  <c r="G54" i="75"/>
  <c r="A76" i="90"/>
  <c r="A213" i="75"/>
  <c r="A211" i="75"/>
  <c r="A209" i="75"/>
  <c r="A207" i="75"/>
  <c r="A205" i="75"/>
  <c r="A203" i="75"/>
  <c r="A201" i="75"/>
  <c r="G185" i="75"/>
  <c r="G187" i="75"/>
  <c r="G189" i="75"/>
  <c r="G191" i="75"/>
  <c r="G201" i="75"/>
  <c r="G193" i="75"/>
  <c r="G195" i="75"/>
  <c r="G197" i="75"/>
  <c r="G199" i="75"/>
  <c r="G203" i="75"/>
  <c r="G205" i="75"/>
  <c r="G207" i="75"/>
  <c r="G209" i="75"/>
  <c r="G211" i="75"/>
  <c r="G213" i="75"/>
  <c r="G183" i="75"/>
  <c r="A199" i="75"/>
  <c r="A197" i="75"/>
  <c r="A195" i="75"/>
  <c r="A193" i="75"/>
  <c r="A191" i="75"/>
  <c r="A189" i="75"/>
  <c r="A187" i="75"/>
  <c r="A185" i="75"/>
  <c r="A183" i="75"/>
  <c r="A181" i="75"/>
  <c r="A179" i="75"/>
  <c r="A177" i="75"/>
  <c r="G181" i="75"/>
  <c r="G173" i="75"/>
  <c r="G172" i="75"/>
  <c r="G158" i="75"/>
  <c r="G160" i="75"/>
  <c r="G162" i="75"/>
  <c r="G164" i="75"/>
  <c r="G166" i="75"/>
  <c r="G168" i="75"/>
  <c r="G171" i="75"/>
  <c r="G175" i="75"/>
  <c r="G177" i="75"/>
  <c r="G179" i="75"/>
  <c r="A175" i="75"/>
  <c r="A170" i="75"/>
  <c r="A168" i="75"/>
  <c r="A166" i="75"/>
  <c r="A164" i="75"/>
  <c r="A162" i="75"/>
  <c r="A160" i="75"/>
  <c r="A158" i="75"/>
  <c r="G156" i="75"/>
  <c r="A156" i="75"/>
  <c r="G122" i="75"/>
  <c r="A122" i="75"/>
  <c r="G126" i="75"/>
  <c r="A126" i="75"/>
  <c r="G48" i="75"/>
  <c r="E134" i="75"/>
  <c r="E136" i="75" s="1"/>
  <c r="G152" i="75"/>
  <c r="G144" i="75"/>
  <c r="A146" i="75"/>
  <c r="A144" i="75"/>
  <c r="G148" i="75"/>
  <c r="G142" i="75"/>
  <c r="A142" i="75"/>
  <c r="B26" i="94" l="1"/>
  <c r="B22" i="93"/>
  <c r="B18" i="92"/>
  <c r="A58" i="90"/>
  <c r="A56" i="90"/>
  <c r="G112" i="75"/>
  <c r="G110" i="75"/>
  <c r="A112" i="75"/>
  <c r="A110" i="75"/>
  <c r="G116" i="75"/>
  <c r="A116" i="75"/>
  <c r="A86" i="75"/>
  <c r="A84" i="75"/>
  <c r="G84" i="75"/>
  <c r="G76" i="75"/>
  <c r="A78" i="75"/>
  <c r="A76" i="75"/>
  <c r="A32" i="90"/>
  <c r="A30" i="90"/>
  <c r="A28" i="90"/>
  <c r="A26" i="90"/>
  <c r="G64" i="75"/>
  <c r="A66" i="75"/>
  <c r="A64" i="75"/>
  <c r="G108" i="75"/>
  <c r="G106" i="75"/>
  <c r="G104" i="75"/>
  <c r="A114" i="75"/>
  <c r="A108" i="75"/>
  <c r="A106" i="75"/>
  <c r="A104" i="75"/>
  <c r="G43" i="75"/>
  <c r="G66" i="75"/>
  <c r="A72" i="90"/>
  <c r="A70" i="90"/>
  <c r="A54" i="90"/>
  <c r="A52" i="90"/>
  <c r="B29" i="94" l="1"/>
  <c r="B24" i="93"/>
  <c r="B26" i="93" s="1"/>
  <c r="B28" i="93" s="1"/>
  <c r="B20" i="92"/>
  <c r="A22" i="90"/>
  <c r="A20" i="90"/>
  <c r="G68" i="35"/>
  <c r="G66" i="35"/>
  <c r="G56" i="35"/>
  <c r="A58" i="35"/>
  <c r="A56" i="35"/>
  <c r="G58" i="35"/>
  <c r="G54" i="35"/>
  <c r="A60" i="35"/>
  <c r="A52" i="35"/>
  <c r="A68" i="35"/>
  <c r="A66" i="35"/>
  <c r="G64" i="35"/>
  <c r="G50" i="35"/>
  <c r="A50" i="35"/>
  <c r="A62" i="35"/>
  <c r="A48" i="35"/>
  <c r="G48" i="35"/>
  <c r="A40" i="35"/>
  <c r="G40" i="35"/>
  <c r="G38" i="35"/>
  <c r="A32" i="35"/>
  <c r="A30" i="35"/>
  <c r="G36" i="35"/>
  <c r="G34" i="35"/>
  <c r="G32" i="35"/>
  <c r="A36" i="35"/>
  <c r="A34" i="35"/>
  <c r="G28" i="35"/>
  <c r="A28" i="35"/>
  <c r="G46" i="75"/>
  <c r="B30" i="93" l="1"/>
  <c r="B32" i="93" s="1"/>
  <c r="B34" i="93" s="1"/>
  <c r="B36" i="93" s="1"/>
  <c r="B38" i="93" s="1"/>
  <c r="G37" i="75"/>
  <c r="B18" i="1"/>
  <c r="A148" i="75"/>
  <c r="A38" i="90"/>
  <c r="A48" i="90"/>
  <c r="A42" i="90"/>
  <c r="A46" i="90"/>
  <c r="A44" i="90"/>
  <c r="A40" i="90"/>
  <c r="A36" i="90"/>
  <c r="A38" i="35"/>
  <c r="A25" i="35"/>
  <c r="G26" i="35"/>
  <c r="A226" i="75"/>
  <c r="G226" i="75"/>
  <c r="G218" i="75"/>
  <c r="A217" i="75"/>
  <c r="G140" i="75"/>
  <c r="A140" i="75"/>
  <c r="A138" i="75"/>
  <c r="G120" i="75"/>
  <c r="G118" i="75"/>
  <c r="A120" i="75"/>
  <c r="A118" i="75"/>
  <c r="G114" i="75"/>
  <c r="A102" i="75"/>
  <c r="A100" i="75"/>
  <c r="A98" i="75"/>
  <c r="G78" i="75"/>
  <c r="A70" i="75"/>
  <c r="G42" i="75"/>
  <c r="A72" i="75"/>
  <c r="A68" i="75"/>
  <c r="A57" i="75"/>
  <c r="G58" i="75"/>
  <c r="G55" i="75"/>
  <c r="G53" i="75"/>
  <c r="G30" i="35"/>
  <c r="G82" i="75"/>
  <c r="A82" i="75"/>
  <c r="G102" i="75"/>
  <c r="G100" i="75"/>
  <c r="G98" i="75"/>
  <c r="G80" i="75"/>
  <c r="A80" i="75"/>
  <c r="G88" i="75"/>
  <c r="A90" i="75"/>
  <c r="A88" i="75"/>
  <c r="A222" i="75"/>
  <c r="A68" i="90"/>
  <c r="A66" i="90"/>
  <c r="A64" i="90"/>
  <c r="A62" i="90"/>
  <c r="G23" i="35"/>
  <c r="A80" i="90"/>
  <c r="A94" i="75"/>
  <c r="B35" i="94" l="1"/>
  <c r="B40" i="93"/>
  <c r="G68" i="75"/>
  <c r="G94" i="75"/>
  <c r="G86" i="75"/>
  <c r="G72" i="75"/>
  <c r="G70" i="75"/>
  <c r="A44" i="35"/>
  <c r="G44" i="35"/>
  <c r="B39" i="94" l="1"/>
  <c r="B42" i="94" s="1"/>
  <c r="B48" i="94"/>
  <c r="B54" i="94" s="1"/>
  <c r="B58" i="94" s="1"/>
  <c r="B63" i="94" s="1"/>
  <c r="G90" i="75"/>
  <c r="G222" i="75"/>
  <c r="G146" i="75" l="1"/>
  <c r="B25" i="92" l="1"/>
  <c r="B28" i="92" s="1"/>
  <c r="B31" i="92" s="1"/>
  <c r="B34" i="92" s="1"/>
  <c r="B37" i="92" s="1"/>
  <c r="B39" i="92" s="1"/>
  <c r="B44" i="92" s="1"/>
  <c r="B48" i="92" s="1"/>
  <c r="B53" i="92" s="1"/>
  <c r="B55" i="92" s="1"/>
  <c r="B57" i="92" s="1"/>
  <c r="B59" i="92" s="1"/>
  <c r="B61" i="92" s="1"/>
  <c r="B63" i="92" s="1"/>
  <c r="B68" i="92" s="1"/>
  <c r="B70" i="92" s="1"/>
  <c r="B72" i="92" s="1"/>
  <c r="B8" i="30"/>
  <c r="A8" i="30"/>
  <c r="A132" i="75" l="1"/>
  <c r="A150" i="75"/>
  <c r="G138" i="75" l="1"/>
  <c r="G151" i="75"/>
  <c r="A134" i="75" l="1"/>
  <c r="A136" i="75"/>
  <c r="G38" i="75"/>
  <c r="G44" i="75"/>
  <c r="G41" i="75"/>
  <c r="G132" i="75" l="1"/>
  <c r="E71" i="35" l="1"/>
  <c r="G36" i="75" l="1"/>
  <c r="B12" i="29" l="1"/>
  <c r="A12" i="29"/>
  <c r="B10" i="29"/>
  <c r="A10" i="29"/>
  <c r="A8" i="29"/>
  <c r="A3" i="75"/>
  <c r="C3" i="75"/>
  <c r="A35" i="75"/>
  <c r="B35" i="75"/>
  <c r="G134" i="75"/>
  <c r="E228" i="75"/>
  <c r="A7" i="14"/>
  <c r="A11" i="14" s="1"/>
  <c r="F8" i="14"/>
  <c r="G8" i="14" s="1"/>
  <c r="F9" i="14"/>
  <c r="G9" i="14" s="1"/>
  <c r="F12" i="14"/>
  <c r="G12" i="14" s="1"/>
  <c r="F13" i="14"/>
  <c r="G13" i="14" s="1"/>
  <c r="F18" i="14"/>
  <c r="G18" i="14" s="1"/>
  <c r="F19" i="14"/>
  <c r="G19" i="14" s="1"/>
  <c r="F20" i="14"/>
  <c r="G20" i="14" s="1"/>
  <c r="F21" i="14"/>
  <c r="G21" i="14" s="1"/>
  <c r="F25" i="14"/>
  <c r="G25" i="14" s="1"/>
  <c r="F28" i="14"/>
  <c r="G28" i="14" s="1"/>
  <c r="F29" i="14"/>
  <c r="G29" i="14" s="1"/>
  <c r="F32" i="14"/>
  <c r="G32" i="14" s="1"/>
  <c r="F33" i="14"/>
  <c r="G33" i="14" s="1"/>
  <c r="F36" i="14"/>
  <c r="G36" i="14" s="1"/>
  <c r="F37" i="14"/>
  <c r="G37" i="14" s="1"/>
  <c r="F40" i="14"/>
  <c r="G40" i="14" s="1"/>
  <c r="F41" i="14"/>
  <c r="G41" i="14" s="1"/>
  <c r="F44" i="14"/>
  <c r="G44" i="14" s="1"/>
  <c r="F47" i="14"/>
  <c r="G47" i="14" s="1"/>
  <c r="F48" i="14"/>
  <c r="G48" i="14" s="1"/>
  <c r="F51" i="14"/>
  <c r="G51" i="14" s="1"/>
  <c r="F54" i="14"/>
  <c r="G54" i="14" s="1"/>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s="1"/>
  <c r="F77" i="14"/>
  <c r="G77" i="14" s="1"/>
  <c r="F78" i="14"/>
  <c r="G78" i="14" s="1"/>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A3" i="90"/>
  <c r="A14" i="90"/>
  <c r="B14" i="90"/>
  <c r="E82" i="90"/>
  <c r="A2" i="1"/>
  <c r="A4" i="1"/>
  <c r="D29" i="1"/>
  <c r="E29" i="1"/>
  <c r="A3" i="85"/>
  <c r="C3" i="85"/>
  <c r="A12" i="85"/>
  <c r="B12" i="85"/>
  <c r="E25" i="85"/>
  <c r="B8" i="29"/>
  <c r="A3" i="35"/>
  <c r="C3" i="35"/>
  <c r="A23" i="35"/>
  <c r="B23" i="35"/>
  <c r="A46" i="35"/>
  <c r="G46" i="35"/>
  <c r="G62" i="35"/>
  <c r="A64" i="35"/>
  <c r="G60" i="35"/>
  <c r="A1" i="72" l="1"/>
  <c r="A1" i="96"/>
  <c r="A1" i="94"/>
  <c r="A1" i="93"/>
  <c r="G71" i="35"/>
  <c r="A1" i="29"/>
  <c r="A1" i="92"/>
  <c r="B16" i="90"/>
  <c r="B18" i="90" s="1"/>
  <c r="B40" i="75"/>
  <c r="B25" i="35"/>
  <c r="A1" i="35"/>
  <c r="A1" i="30"/>
  <c r="A1" i="91"/>
  <c r="F8" i="30"/>
  <c r="F19" i="91" s="1"/>
  <c r="F8" i="29"/>
  <c r="G136" i="75"/>
  <c r="G228" i="75" s="1"/>
  <c r="G137" i="14"/>
  <c r="G142" i="14"/>
  <c r="G140" i="14"/>
  <c r="A15" i="14"/>
  <c r="A23" i="14" s="1"/>
  <c r="A1" i="90"/>
  <c r="A1" i="75"/>
  <c r="A1" i="85"/>
  <c r="F8" i="91" l="1"/>
  <c r="F12" i="30"/>
  <c r="F24" i="91" s="1"/>
  <c r="B46" i="75"/>
  <c r="B48" i="75" s="1"/>
  <c r="B28" i="35"/>
  <c r="A27" i="14"/>
  <c r="A31" i="14" s="1"/>
  <c r="B50" i="75" l="1"/>
  <c r="B52" i="75" s="1"/>
  <c r="B30" i="35"/>
  <c r="F10" i="29"/>
  <c r="F12" i="29"/>
  <c r="A35" i="14"/>
  <c r="A39" i="14"/>
  <c r="F21" i="29" l="1"/>
  <c r="A43" i="14"/>
  <c r="F15" i="91"/>
  <c r="F27" i="91" s="1"/>
  <c r="F30" i="91" s="1"/>
  <c r="B57" i="75"/>
  <c r="B64" i="75" s="1"/>
  <c r="B66" i="75" s="1"/>
  <c r="B20" i="90"/>
  <c r="B32" i="35"/>
  <c r="B34" i="35" s="1"/>
  <c r="B36" i="35" s="1"/>
  <c r="A46" i="14"/>
  <c r="A50" i="14"/>
  <c r="F33" i="91" l="1"/>
  <c r="B68" i="75"/>
  <c r="B22" i="90"/>
  <c r="B38" i="35"/>
  <c r="B40" i="35" s="1"/>
  <c r="A53" i="14"/>
  <c r="B70" i="75" l="1"/>
  <c r="B72" i="75" s="1"/>
  <c r="B76" i="75" s="1"/>
  <c r="B26" i="90"/>
  <c r="B28" i="90" s="1"/>
  <c r="B30" i="90" s="1"/>
  <c r="B32" i="90" s="1"/>
  <c r="A57" i="14"/>
  <c r="B36" i="90" l="1"/>
  <c r="B38" i="90" s="1"/>
  <c r="B40" i="90" s="1"/>
  <c r="B78" i="75"/>
  <c r="B44" i="35"/>
  <c r="A62" i="14"/>
  <c r="A71" i="14" s="1"/>
  <c r="A76" i="14" s="1"/>
  <c r="A81" i="14" s="1"/>
  <c r="A84" i="14" s="1"/>
  <c r="A88" i="14" s="1"/>
  <c r="A92" i="14" s="1"/>
  <c r="A96" i="14" s="1"/>
  <c r="A100" i="14" s="1"/>
  <c r="A103" i="14" s="1"/>
  <c r="A108" i="14" s="1"/>
  <c r="A113" i="14" s="1"/>
  <c r="A116" i="14" s="1"/>
  <c r="A120" i="14" s="1"/>
  <c r="A124" i="14" s="1"/>
  <c r="A127" i="14" s="1"/>
  <c r="A130" i="14" s="1"/>
  <c r="A133" i="14" s="1"/>
  <c r="A136" i="14" s="1"/>
  <c r="A139" i="14" s="1"/>
  <c r="B42" i="90" l="1"/>
  <c r="B44" i="90" s="1"/>
  <c r="B46" i="90" s="1"/>
  <c r="B48" i="90" s="1"/>
  <c r="B80" i="75"/>
  <c r="B46" i="35"/>
  <c r="B48" i="35" s="1"/>
  <c r="B52" i="90" l="1"/>
  <c r="B54" i="90" s="1"/>
  <c r="B56" i="90" s="1"/>
  <c r="B58" i="90" s="1"/>
  <c r="B82" i="75"/>
  <c r="B50" i="35"/>
  <c r="B52" i="35" s="1"/>
  <c r="B56" i="35" s="1"/>
  <c r="B58" i="35" s="1"/>
  <c r="B62" i="90" l="1"/>
  <c r="B64" i="90" s="1"/>
  <c r="B84" i="75"/>
  <c r="B60" i="35"/>
  <c r="B62" i="35" s="1"/>
  <c r="B64" i="35" s="1"/>
  <c r="B66" i="35" s="1"/>
  <c r="B86" i="75" l="1"/>
  <c r="B88" i="75" s="1"/>
  <c r="B68" i="35"/>
  <c r="B66" i="90"/>
  <c r="B68" i="90" s="1"/>
  <c r="B70" i="90" s="1"/>
  <c r="B72" i="90" s="1"/>
  <c r="B76" i="90" s="1"/>
  <c r="B90" i="75" l="1"/>
  <c r="B94" i="75" s="1"/>
  <c r="B80" i="90"/>
  <c r="B98" i="75" l="1"/>
  <c r="B100" i="75" s="1"/>
  <c r="B102" i="75" s="1"/>
  <c r="B104" i="75" l="1"/>
  <c r="B106" i="75" s="1"/>
  <c r="B108" i="75" s="1"/>
  <c r="B110" i="75" l="1"/>
  <c r="B112" i="75" s="1"/>
  <c r="B114" i="75" l="1"/>
  <c r="B116" i="75" s="1"/>
  <c r="B118" i="75" l="1"/>
  <c r="B120" i="75" s="1"/>
  <c r="B122" i="75" l="1"/>
  <c r="B126" i="75" s="1"/>
  <c r="B132" i="75" s="1"/>
  <c r="B134" i="75" s="1"/>
  <c r="B136" i="75" s="1"/>
  <c r="B138" i="75" l="1"/>
  <c r="B140" i="75" s="1"/>
  <c r="B142" i="75" l="1"/>
  <c r="B144" i="75" s="1"/>
  <c r="B146" i="75" s="1"/>
  <c r="B148" i="75" l="1"/>
  <c r="B150" i="75" s="1"/>
  <c r="B156" i="75" s="1"/>
  <c r="B158" i="75" s="1"/>
  <c r="B160" i="75" s="1"/>
  <c r="B162" i="75" s="1"/>
  <c r="B164" i="75" s="1"/>
  <c r="B166" i="75" s="1"/>
  <c r="B168" i="75" s="1"/>
  <c r="B170" i="75" s="1"/>
  <c r="B175" i="75" s="1"/>
  <c r="B177" i="75" s="1"/>
  <c r="B179" i="75" s="1"/>
  <c r="B181" i="75" s="1"/>
  <c r="B183" i="75" s="1"/>
  <c r="B185" i="75" s="1"/>
  <c r="B187" i="75" s="1"/>
  <c r="B189" i="75" s="1"/>
  <c r="B191" i="75" s="1"/>
  <c r="B193" i="75" s="1"/>
  <c r="B195" i="75" s="1"/>
  <c r="B197" i="75" s="1"/>
  <c r="B199" i="75" s="1"/>
  <c r="B201" i="75" s="1"/>
  <c r="B203" i="75" s="1"/>
  <c r="B205" i="75" s="1"/>
  <c r="B207" i="75" s="1"/>
  <c r="B209" i="75" s="1"/>
  <c r="B211" i="75" s="1"/>
  <c r="B213" i="75" s="1"/>
  <c r="B217" i="75" l="1"/>
  <c r="B222" i="75" l="1"/>
  <c r="B226" i="75" s="1"/>
</calcChain>
</file>

<file path=xl/sharedStrings.xml><?xml version="1.0" encoding="utf-8"?>
<sst xmlns="http://schemas.openxmlformats.org/spreadsheetml/2006/main" count="962" uniqueCount="502">
  <si>
    <t>Streha</t>
  </si>
  <si>
    <t>Zidarska dela</t>
  </si>
  <si>
    <t>Vremenski pogoji za izvajanje fasade:</t>
  </si>
  <si>
    <t>Objekt</t>
  </si>
  <si>
    <t>GRADBENA DELA</t>
  </si>
  <si>
    <t>Rušitvena dela</t>
  </si>
  <si>
    <t>Betonska dela</t>
  </si>
  <si>
    <t>Tesarska dela</t>
  </si>
  <si>
    <t>Pripravljalna dela</t>
  </si>
  <si>
    <t>GRADBENOOBRTNIŠKA DELA</t>
  </si>
  <si>
    <t>OBRTNIŠKA DELA</t>
  </si>
  <si>
    <t>A.</t>
  </si>
  <si>
    <t>B.</t>
  </si>
  <si>
    <t>m3</t>
  </si>
  <si>
    <t>m2</t>
  </si>
  <si>
    <t>III.</t>
  </si>
  <si>
    <t>IV.</t>
  </si>
  <si>
    <t>V.</t>
  </si>
  <si>
    <t>VI.</t>
  </si>
  <si>
    <t>VII.</t>
  </si>
  <si>
    <t>VIII.</t>
  </si>
  <si>
    <t xml:space="preserve">Zidarska dela </t>
  </si>
  <si>
    <t>Ključavničarska dela</t>
  </si>
  <si>
    <t>Slikopleskarska dela</t>
  </si>
  <si>
    <t>Mizarska dela</t>
  </si>
  <si>
    <t>Keramičarska dela</t>
  </si>
  <si>
    <t xml:space="preserve">Obloge tal </t>
  </si>
  <si>
    <t>IX.</t>
  </si>
  <si>
    <t>Odvodnjavanje</t>
  </si>
  <si>
    <t>Zemeljska dela</t>
  </si>
  <si>
    <t>kpl</t>
  </si>
  <si>
    <t>Kraj in datum izdelave načrta:</t>
  </si>
  <si>
    <t>Osnovni podatki o projektni dokumentaciji:</t>
  </si>
  <si>
    <t>DDV</t>
  </si>
  <si>
    <t>I.</t>
  </si>
  <si>
    <t>II.</t>
  </si>
  <si>
    <t>Objekt:</t>
  </si>
  <si>
    <t>Vrsta del</t>
  </si>
  <si>
    <t>Opombe:</t>
  </si>
  <si>
    <t>Fasada</t>
  </si>
  <si>
    <t>Oznaka vrste načrta</t>
  </si>
  <si>
    <t>REKAPITULACIJA</t>
  </si>
  <si>
    <t>3.</t>
  </si>
  <si>
    <t>Številka projekta:</t>
  </si>
  <si>
    <t>Faktor Rasti Del</t>
  </si>
  <si>
    <t>Dodatni Faktor (dobava in montaža)</t>
  </si>
  <si>
    <t>PODATKI O VSEBINI POPISA DEL</t>
  </si>
  <si>
    <t>Cene na enoto in vrednosti so v EUR brez DDV!</t>
  </si>
  <si>
    <t>Vrednosti so v EUR brez DDV!</t>
  </si>
  <si>
    <t>Restavratorska dela</t>
  </si>
  <si>
    <t>Krovskokleparska dela</t>
  </si>
  <si>
    <t>PZI</t>
  </si>
  <si>
    <t>Druga gradbena dela</t>
  </si>
  <si>
    <t>Kamnoseška dela</t>
  </si>
  <si>
    <t>Krovska dela</t>
  </si>
  <si>
    <t>Fasaderska dela</t>
  </si>
  <si>
    <t>Ostalo</t>
  </si>
  <si>
    <t>Suhomontažna dela</t>
  </si>
  <si>
    <t>Poz.</t>
  </si>
  <si>
    <t>Opis postavke</t>
  </si>
  <si>
    <t>Enota</t>
  </si>
  <si>
    <t>Količina</t>
  </si>
  <si>
    <t>Cena</t>
  </si>
  <si>
    <t>Vrednost</t>
  </si>
  <si>
    <r>
      <t>m</t>
    </r>
    <r>
      <rPr>
        <vertAlign val="superscript"/>
        <sz val="10"/>
        <color indexed="8"/>
        <rFont val="Times New Roman CE"/>
        <family val="1"/>
        <charset val="238"/>
      </rPr>
      <t>2</t>
    </r>
  </si>
  <si>
    <t>m</t>
  </si>
  <si>
    <t>kg</t>
  </si>
  <si>
    <t>kos</t>
  </si>
  <si>
    <t xml:space="preserve">POPIS MATERIALA IN DEL S PREDRAČUNOM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</si>
  <si>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</si>
  <si>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</si>
  <si>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</si>
  <si>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</si>
  <si>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</si>
  <si>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</si>
  <si>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</si>
  <si>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</si>
  <si>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</si>
  <si>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</si>
  <si>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</si>
  <si>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</si>
  <si>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</si>
  <si>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</si>
  <si>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</si>
  <si>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</si>
  <si>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</si>
  <si>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</si>
  <si>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X.</t>
  </si>
  <si>
    <t>SPLOŠNE OPOMBE K POPISU DEL</t>
  </si>
  <si>
    <t>DN 50    (izvedba C)</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</si>
  <si>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</si>
  <si>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</si>
  <si>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</si>
  <si>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</si>
  <si>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</si>
  <si>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</si>
  <si>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</si>
  <si>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</si>
  <si>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</si>
  <si>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</si>
  <si>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</si>
  <si>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</si>
  <si>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</si>
  <si>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</si>
  <si>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</si>
  <si>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</si>
  <si>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</si>
  <si>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</si>
  <si>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</si>
  <si>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</si>
  <si>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</si>
  <si>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</si>
  <si>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</si>
  <si>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</si>
  <si>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</si>
  <si>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</si>
  <si>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</si>
  <si>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</si>
  <si>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</si>
  <si>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 xml:space="preserve">PE 225/32    </t>
  </si>
  <si>
    <r>
      <t xml:space="preserve">Navrtalna ogrlica
</t>
    </r>
    <r>
      <rPr>
        <sz val="10"/>
        <rFont val="Times New Roman CE"/>
        <family val="1"/>
        <charset val="238"/>
      </rPr>
      <t>Cevna navrtalna ogrlica iz trdega PE za izvedbo odcepa na  PVC plinovodu z vgradbilno garnituro.</t>
    </r>
  </si>
  <si>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</si>
  <si>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</si>
  <si>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</si>
  <si>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</si>
  <si>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</si>
  <si>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 xml:space="preserve">DN 50          </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</si>
  <si>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</si>
  <si>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</si>
  <si>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</si>
  <si>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</si>
  <si>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</si>
  <si>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</si>
  <si>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</si>
  <si>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</si>
  <si>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</si>
  <si>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</si>
  <si>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</si>
  <si>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</si>
  <si>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</si>
  <si>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</si>
  <si>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</si>
  <si>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</si>
  <si>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</si>
  <si>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</si>
  <si>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</si>
  <si>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</si>
  <si>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</si>
  <si>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</si>
  <si>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</si>
  <si>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</si>
  <si>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</si>
  <si>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</si>
  <si>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</si>
  <si>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</si>
  <si>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</si>
  <si>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</si>
  <si>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</si>
  <si>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 xml:space="preserve">                       SIT</t>
  </si>
  <si>
    <t>Cene (DA=1 ali NE=0)</t>
  </si>
  <si>
    <t>OBVEZEN VPIS OSNOVNIH PODATKOV!!!</t>
  </si>
  <si>
    <t>Investitor:</t>
  </si>
  <si>
    <t>Vrsta projektne dokumentacije:</t>
  </si>
  <si>
    <t>REKAPITULACIJA UPRAVIČENIH STROŠKOV</t>
  </si>
  <si>
    <t>SKUPAJ UPRAVIČEN STROŠEK:</t>
  </si>
  <si>
    <t>*</t>
  </si>
  <si>
    <t>Upoštevati vse normative in tehnične pogoje za tovrstne objekte.</t>
  </si>
  <si>
    <t>Na željo investitorja in projektanta mora izvajalec del dati na vpogled vzorce in po izbranih vzorcih naročiti material in izvesti fasaderska dela. Barva se mora dobro sprijemati s podlago površina izvedenega premaza mora biti enakomerne strukture.</t>
  </si>
  <si>
    <t>Podlaga na katero lepimo izolacijske plošče mora biti ravna, trdna, suha in čista. Za normativno porabo lepila mora biti fasadni zid raven do odstopanja ±0,5 cm na dolžini 3 m. Pri odstopanju do ±1,0 cm se poraba lepila in časa za lepljenje poveča za 15%. Površine z večjimi neravninami je potrebno predhodno izravnati z grobo apneno cementno malto. Betonske, azbestno cementne in površine iz lahkih betonov je potrebno pred lepljenjem fasadnih plošč premazati s prednamazom. Pritrjevanje izolativnih plošč na fasado se izvede z lepljenjem in dodatnim pritrjevajem z vijaki po navodilu proizvajalca.</t>
  </si>
  <si>
    <t>Pri izvedbi se je treba držati načrtov in navodil oziroma tolmačenj projektanta. V primeru nejasnosti mora izvajalec del oz. ponudnik že v času izdelave ponudbe iskati ustrezna tolmačenja glavnega projektanta. V primeru, da izvajalec opazi v načrtu oz. detajlu napako, mora nanjo opozoriti, delo pa izvesti strokovno pravilno.</t>
  </si>
  <si>
    <t>Čiščenje izdelkov pred in po opravljenem delu in zaščita do predaje naročniku.</t>
  </si>
  <si>
    <t>Izvajalec fasaderskih del s svojim delom ne sme poškodovati ali onesnažiti drugih izdelkov, po potrebi mora te usrezno zaščititi.</t>
  </si>
  <si>
    <t>Po izvršenem delu mora izvajalec keramičarskih del odstraniti ves preostali material in odpadke ter očistiti prostore, ki so bili zaradi njegovih del onesnaženi.</t>
  </si>
  <si>
    <t>Fasado izvajamo pri temperaturi od +5°C do +35°C. V hladnejšem obdobju moramo paziti, da temperatura tudi po končanem delu (npr. čez noč) ne pade pod +5°C. Pred direktnim soncem je fasado potrebno obvezno zasenčiti z gradbenimi zavesami.</t>
  </si>
  <si>
    <t>Prav tako zaključnih fasadnih slojev ne nanašamo ob močnem vetru, dežju, megli ter pri visoki relativni vlagi</t>
  </si>
  <si>
    <t>Pri vseh pozicijah upoštevati tudi:</t>
  </si>
  <si>
    <t>kontrola in čiščenje in pranje podlag, razen če so zajeti v posebni postavki</t>
  </si>
  <si>
    <t>krpanje, popravilo in prednamazi podlag, razen če so zajeti v posebni postavki</t>
  </si>
  <si>
    <t>morebitne potrebne ojačitve na stenah</t>
  </si>
  <si>
    <t>obrobe in zaključke, razen če so zajeti v posebni postavki</t>
  </si>
  <si>
    <t>morebitno potrebne ojačitve robov</t>
  </si>
  <si>
    <t>izdelavo vseh potrebnih zaključkov</t>
  </si>
  <si>
    <t>V ceni vseh postavk je zajeti vsa dela, ves osnovni in pritrdilni material, vse prenose, finalno obdelavo po opisih v postavkah, vse za gotove vgrajene elemente. Prav tako vse obrobe in zaključke, razen če so zajeti v posebni postavki. Izvajalec del je dolžan v ceni upoštevati vse delovne odre in mehanizacijo za potrebe montaže. Pripravo delavniške dokumentacije za vgradnjo vseh elementov. Pripravo detajlov s tehničnim opisom. Umestitev detajlov v obstoječe arhitekturne podloge.</t>
  </si>
  <si>
    <t>Pri izvedbi je potrebno upoštevati tudi navodila, pogoje in podatke proizvajalca krovnega materiala, ki je uporabljen pri predmetnem objektu.</t>
  </si>
  <si>
    <t>Izvajalec je dolžan pri ponudbi upoštevati vse povezane stroške, ki so potrebni za tehnično pravilno izvedbo del, ki jih ponuja v izvedbo (kot npr. razni pritrdilni material, vezni in tesnilni material, stikovanje, sidra, nosilne profile, podkonstrukcije in podobno).</t>
  </si>
  <si>
    <t>Izvajalec izolacijskih del mora preučiti z načrtom zahtevane tehnične karakteristike, za predvideno hidro in toplotno izolacijo. Za proizvode, predvidene za vgradnjo, mora izvajalec predložiti tehnične liste (osnove za izjave o skladnosti).</t>
  </si>
  <si>
    <t>Polaganje enega sloja strešne lepenke pod pločevinastimi oblogami na opeki, malti in betonu.</t>
  </si>
  <si>
    <t>Dela izvajati točno po določilih in navodilih dobavitelja kritine z upoštevanjem veljavnih tehničnih predpisov in standardov.</t>
  </si>
  <si>
    <t>kontrola in čiščenje podlag</t>
  </si>
  <si>
    <t>vsa potrebna tesnenja</t>
  </si>
  <si>
    <r>
      <t>Previdna odstranitev raznih predmetov za ponovno uporabo</t>
    </r>
    <r>
      <rPr>
        <sz val="9"/>
        <rFont val="Arial"/>
        <family val="2"/>
      </rPr>
      <t>, zaščita in d</t>
    </r>
    <r>
      <rPr>
        <sz val="9"/>
        <rFont val="Arial"/>
        <family val="2"/>
        <charset val="238"/>
      </rPr>
      <t>eponiranje na gradbišču oziroma objektu ter ponovna montaža po končanih delih; (mesto skladiščenja na objektu določi investitior - uporabnik)</t>
    </r>
  </si>
  <si>
    <r>
      <t>Odstranitev raznih predmetov</t>
    </r>
    <r>
      <rPr>
        <sz val="9"/>
        <rFont val="Arial"/>
        <family val="2"/>
        <charset val="238"/>
      </rPr>
      <t xml:space="preserve"> z nakladanjem in odvozom v javno deponijo, vključno s plačilom ustrezne pristojbine;</t>
    </r>
  </si>
  <si>
    <t>REKAPITULACIJA NEUPRAVIČENIH STROŠKOV</t>
  </si>
  <si>
    <t xml:space="preserve">V ceni fasade upoštevati, da odprtine do 3,0 m2 pri površini niso odbite, zato se špalete širine do 20 cm ne obračunavajo posebej.   </t>
  </si>
  <si>
    <t>Pri odprtinah nad 3 m2 se odbijajo površine nad 3,0 m2 , špalete širine do 20 cm se ne obračunavajo posebej.</t>
  </si>
  <si>
    <r>
      <t xml:space="preserve">Premaz fasadne površine </t>
    </r>
    <r>
      <rPr>
        <sz val="9"/>
        <rFont val="Arial"/>
        <family val="2"/>
      </rPr>
      <t>s silikatnim utrjevalcem podlage, obračun po m2;</t>
    </r>
  </si>
  <si>
    <t>V ceni upoštevati vse sistemske fasadne profile, kot so nosilne letve za izolacijo, vogalnike, odkapne profile, profil za zaključevanje na kleparske izdelke, dilatacijski profili…</t>
  </si>
  <si>
    <t>V ceni upoštevati vsa sistemska sidra in čepe.</t>
  </si>
  <si>
    <r>
      <t>Prilagoditev inštalacijskih omaric</t>
    </r>
    <r>
      <rPr>
        <sz val="9"/>
        <rFont val="Arial"/>
        <family val="2"/>
      </rPr>
      <t xml:space="preserve"> na novo fasado, komplet z vsemi potrebnimi deli, obračun po komadu;</t>
    </r>
  </si>
  <si>
    <r>
      <t>Pranje fasade</t>
    </r>
    <r>
      <rPr>
        <sz val="9"/>
        <rFont val="Arial"/>
        <family val="2"/>
      </rPr>
      <t xml:space="preserve"> z visokotlačnim čistilcem pod pritiskom 80-100 bar, obračun po m2;</t>
    </r>
  </si>
  <si>
    <t>Opomba:</t>
  </si>
  <si>
    <t xml:space="preserve">V ceni fasade upoštevati, da odprtine do 3,0 m2 pri površini niso odbite, zato se špalete širine do 20 cm ne obračunavajo posebej. Pri odprtinah nad 3 m2 se odbijajo površine nad 3,0 m2 , špalete širine do 20 cm se ne obračunavajo posebej. </t>
  </si>
  <si>
    <t>GRADBENOOBRTNIŠKA DELA - NEUPRAVIČENI STROŠKI</t>
  </si>
  <si>
    <r>
      <t>Ureditev gradbišča</t>
    </r>
    <r>
      <rPr>
        <sz val="9"/>
        <rFont val="Arial CE"/>
        <family val="2"/>
        <charset val="238"/>
      </rPr>
      <t xml:space="preserve"> skladno z  varnostnim načrtom, ki obsega naslednja dela:</t>
    </r>
  </si>
  <si>
    <t>postavitev gradbiščne ograje</t>
  </si>
  <si>
    <t>postavitev gradbene table skladno s Pravilnikom o gradbiščih</t>
  </si>
  <si>
    <t>postavitev varnostnih znakov in opozorilnih tabel po zahtevah varnostnega načrta in koordinatorja</t>
  </si>
  <si>
    <t>postavitev gradbiščnih kontejnerjev</t>
  </si>
  <si>
    <t>postavitev kemičnega WC-ja na gradbišču</t>
  </si>
  <si>
    <t>omarica prve pomoči</t>
  </si>
  <si>
    <t>gasilniki</t>
  </si>
  <si>
    <t>gradbiščni el. priključek skupaj z ozemlitvijo in vsemi meritvami</t>
  </si>
  <si>
    <t>gradbiščni vodovodni priključek s števcem</t>
  </si>
  <si>
    <t>zaščite proti padcem predmetov</t>
  </si>
  <si>
    <t>Po končanih delih se območje vzpostavi v prvotno stanje</t>
  </si>
  <si>
    <t>Kleparska dela</t>
  </si>
  <si>
    <t>SKUPAJ NEUPRAVIČEN STROŠEK:</t>
  </si>
  <si>
    <r>
      <t>Odvoz odvečnega materiala od izkopa na trajno deponijo</t>
    </r>
    <r>
      <rPr>
        <sz val="9"/>
        <rFont val="Arial"/>
        <family val="2"/>
      </rPr>
      <t xml:space="preserve"> gradbenega materiala s koncesijo za odlaganje tovrstnih odpadkov, s plačilom takse na deponiji, z nakladanjem in razkladanjem, obračun po m3 v raščenem stanju;</t>
    </r>
  </si>
  <si>
    <t>DDV:</t>
  </si>
  <si>
    <t>SKUPAJ Z DDV:</t>
  </si>
  <si>
    <t>Ostala GO dela</t>
  </si>
  <si>
    <t>UPRAVIČENI STROŠKI - GO DELA</t>
  </si>
  <si>
    <t>UPRAVIČENI STROŠKI - STROJNE INŠTALACIJE</t>
  </si>
  <si>
    <t>UPRAVIČENI STROŠKI - ELEKTRO INŠTALACIJE</t>
  </si>
  <si>
    <t>NEUPRAVIČENI STROŠKI - GO DELA</t>
  </si>
  <si>
    <t>NEUPRAVIČENI STROŠKI - ELEKTRO INŠTALACIJE</t>
  </si>
  <si>
    <r>
      <t xml:space="preserve">Nakladanje, dovoz in zasip ob objektu </t>
    </r>
    <r>
      <rPr>
        <sz val="9"/>
        <rFont val="Arial"/>
        <family val="2"/>
      </rPr>
      <t>s finejšim materialom iz začasne deponije gradbišča z razgrinjanjem in utrjevanjem v slojih primerne debeline (ca 30 cm) do potrebne zbitosti, obračun po m3 v raščenem stanju;</t>
    </r>
  </si>
  <si>
    <r>
      <t xml:space="preserve">Fino planiranje in utrjevanje </t>
    </r>
    <r>
      <rPr>
        <sz val="9"/>
        <rFont val="Arial"/>
        <family val="2"/>
        <charset val="238"/>
      </rPr>
      <t>+- 1 cm pred polaganjem asfalta, obračun po m2;</t>
    </r>
  </si>
  <si>
    <t>REPUBLIKA SLOVENIJA, MINISTRSTVO ZA OBRAMBO</t>
  </si>
  <si>
    <t>Vojkova cesta 55, Ljubljana</t>
  </si>
  <si>
    <t>Nova Gorica, marec 2018</t>
  </si>
  <si>
    <t>Odstranjevalna in rušitvena dela</t>
  </si>
  <si>
    <r>
      <t>Odstranitev vrat</t>
    </r>
    <r>
      <rPr>
        <sz val="9"/>
        <rFont val="Arial"/>
        <family val="2"/>
      </rPr>
      <t xml:space="preserve">, upoštevati snemanje vratnih kril, izbijanje okvirjev ter nakladanjem in odvozom v javno deponijo, vključno s plačilom ustrezne pristojbine; </t>
    </r>
  </si>
  <si>
    <t>vrata vel. od 4 do 6 m2</t>
  </si>
  <si>
    <t>okna vel. do 2 m2</t>
  </si>
  <si>
    <r>
      <t>Rušenje AB pločnika okoli objekta</t>
    </r>
    <r>
      <rPr>
        <sz val="9"/>
        <rFont val="Arial"/>
        <family val="2"/>
        <charset val="238"/>
      </rPr>
      <t>, z nakladanjem in odvozom ruševin v javno deponijo, vključno s plačilom ustrezne pristojbine, obračun po m3;</t>
    </r>
  </si>
  <si>
    <r>
      <t xml:space="preserve">Čiščenje in pranje obstoječe vertikalne hidroizolacije </t>
    </r>
    <r>
      <rPr>
        <sz val="9"/>
        <rFont val="Arial"/>
        <family val="2"/>
        <charset val="238"/>
      </rPr>
      <t>pred izdelavo nove, obračun po m2;</t>
    </r>
  </si>
  <si>
    <r>
      <t>Dobava in izvedba vertikalne hidroizolacije</t>
    </r>
    <r>
      <rPr>
        <sz val="9"/>
        <rFont val="Arial"/>
        <family val="2"/>
      </rPr>
      <t>, 1x hladni premaz, bitumenski varilni trakovi kot npr. Izotekt V4 - en sloj, navezava na obstoječo, vključena vsa pomožna dela, obračun po m2;</t>
    </r>
  </si>
  <si>
    <r>
      <t>Dobava in vgraditev betonskega robnika</t>
    </r>
    <r>
      <rPr>
        <sz val="9"/>
        <rFont val="Arial"/>
        <family val="2"/>
      </rPr>
      <t xml:space="preserve"> dim. 5/25 cm, komplet s podlogo iz betona C16/20 in fugiranjem, obračun po tekočem metru;</t>
    </r>
  </si>
  <si>
    <r>
      <t>Izdelava fasadnih odrov višine do 10 m</t>
    </r>
    <r>
      <rPr>
        <sz val="9"/>
        <rFont val="Arial"/>
        <family val="2"/>
      </rPr>
      <t>, naprava podstavka, montaža in demontaža ter vsa pomožna dela na gradbišču, zaščita odra z mrežico oz. tkanino, obračun po kvadratnem metru;</t>
    </r>
  </si>
  <si>
    <t>dimenzij 30 X 30 cm</t>
  </si>
  <si>
    <r>
      <t>Dobava in montaža kovinske prezračevalne rešetke na fasadi</t>
    </r>
    <r>
      <rPr>
        <sz val="9"/>
        <rFont val="Arial CE"/>
        <family val="2"/>
        <charset val="238"/>
      </rPr>
      <t xml:space="preserve"> z mrežico proti mrčesu, komplet z vsem pritrdilnim materialom, obračun po komadu;</t>
    </r>
  </si>
  <si>
    <r>
      <t>Odstranitev strelovoda</t>
    </r>
    <r>
      <rPr>
        <sz val="9"/>
        <rFont val="Arial"/>
        <family val="2"/>
        <charset val="238"/>
      </rPr>
      <t xml:space="preserve"> z nakladanjem in odvozom v javno deponijo, vključno s plačilom ustrezne pristojbine, vse komplet;</t>
    </r>
  </si>
  <si>
    <r>
      <t xml:space="preserve">Dobava in polaganje PE kanalizacijskih cevi SN8 fi 160 mm </t>
    </r>
    <r>
      <rPr>
        <sz val="9"/>
        <rFont val="Arial"/>
        <family val="2"/>
      </rPr>
      <t>z vsemi potrebnimi spojkami, priključnimi in revizijskimi kosi, skupaj z izdelavo podloge in obbetoniranjem cevi, obračun po tekočem metru;</t>
    </r>
  </si>
  <si>
    <r>
      <t xml:space="preserve">Izdelava priključka </t>
    </r>
    <r>
      <rPr>
        <sz val="9"/>
        <rFont val="Arial"/>
        <family val="2"/>
      </rPr>
      <t>nove kanalizacije v obstoječe jaške in cevi, komplet z vsemi potrebnimi deli in obdelavo priključka, obračun po komadu;</t>
    </r>
  </si>
  <si>
    <t>Ostala gradbena dela</t>
  </si>
  <si>
    <t xml:space="preserve">ENERGETSKA PRENOVA OBJEKTOV V VOJAŠNICI POSTOJNA
objekt št. 9 kuhinja </t>
  </si>
  <si>
    <t>tablice do 1 m2</t>
  </si>
  <si>
    <t>rešetke na fasadi dim cca 115 x 65 cm</t>
  </si>
  <si>
    <t>koš za cigarete</t>
  </si>
  <si>
    <t>kovinski predpražnik dim. cca 100 x 50 cm</t>
  </si>
  <si>
    <t>rešetke na fasadi dim cca 30 x 30 cm</t>
  </si>
  <si>
    <t>zunanje kamnite okenske police</t>
  </si>
  <si>
    <r>
      <t>Odstranitev kleparskih elementov</t>
    </r>
    <r>
      <rPr>
        <sz val="9"/>
        <rFont val="Arial"/>
        <family val="2"/>
        <charset val="238"/>
      </rPr>
      <t xml:space="preserve"> z nakladanjem in odvozom v javno deponijo, vključno s plačilom ustrezne pristojbine, obračun po tekočem metru; (vertikalne odtočne cevi)</t>
    </r>
  </si>
  <si>
    <r>
      <t>Odstranitev kleparskih elementov</t>
    </r>
    <r>
      <rPr>
        <sz val="9"/>
        <rFont val="Arial"/>
        <family val="2"/>
        <charset val="238"/>
      </rPr>
      <t xml:space="preserve"> z nakladanjem in odvozom v javno deponijo, vključno s plačilom ustrezne pristojbine, obračun po tekočem metru; (žleb, obrobe atike, zidna obroba)</t>
    </r>
  </si>
  <si>
    <r>
      <t>Odstranitev ravne strehe v celotni sestavi do naklonske konstrukcije</t>
    </r>
    <r>
      <rPr>
        <sz val="9"/>
        <rFont val="Arial"/>
        <family val="2"/>
        <charset val="238"/>
      </rPr>
      <t>, komplet z vsemi zaključki na atike</t>
    </r>
    <r>
      <rPr>
        <b/>
        <sz val="9"/>
        <rFont val="Arial"/>
        <family val="2"/>
      </rPr>
      <t xml:space="preserve"> </t>
    </r>
    <r>
      <rPr>
        <sz val="9"/>
        <rFont val="Arial"/>
        <family val="2"/>
        <charset val="238"/>
      </rPr>
      <t>(strešna membrana, toplotna izolacija, folija, hidroizolacija), z nakladanjem in odvozom v javno deponijo, vključno s plačilom ustrez</t>
    </r>
    <r>
      <rPr>
        <sz val="9"/>
        <rFont val="Arial"/>
        <family val="2"/>
      </rPr>
      <t>ne pristojbine ter vsem potrebnim delom za odstranjevanje in odvoz azbestne kritine, obračun po m2 tlorisa ravne strehe;</t>
    </r>
  </si>
  <si>
    <t>strešni vtočniki na ravni strehi</t>
  </si>
  <si>
    <r>
      <t>Previdna začasna odstranitev vertikalne pločevinaste fasadne obloge</t>
    </r>
    <r>
      <rPr>
        <sz val="9"/>
        <rFont val="Arial"/>
        <family val="2"/>
        <charset val="238"/>
      </rPr>
      <t xml:space="preserve"> (stena oziroma atika nad kuhinjo) za ponovno uporabo, zaščita in deponiranje na gradbišču oziroma objektu, pomožna dela, prenosi, obračun po m2; (mesto skladiščenja na objektu določi investitior - uporabnik)</t>
    </r>
  </si>
  <si>
    <r>
      <t>Odstranitev podkonstrukcije vertikalne pločevinaste fasadne obloge</t>
    </r>
    <r>
      <rPr>
        <sz val="9"/>
        <rFont val="Arial"/>
        <family val="2"/>
        <charset val="238"/>
      </rPr>
      <t xml:space="preserve"> (stena oziroma atika nad kuhinjo) z nakladanjem in odvozom v javno deponijo, vključno s plačilom ustrezne pristojbine, obračun po m2;</t>
    </r>
  </si>
  <si>
    <r>
      <t xml:space="preserve">Odstranitev PE folije nad obstoječo toplotno izolacijo plošče podstrešja </t>
    </r>
    <r>
      <rPr>
        <sz val="9"/>
        <rFont val="Arial"/>
        <family val="2"/>
        <charset val="238"/>
      </rPr>
      <t>z nakladanjem in odvozom v javno deponijo, vključno s plačilom ustrezne pristojbine, obračun po m2;</t>
    </r>
  </si>
  <si>
    <r>
      <t xml:space="preserve">Previdna začasna odstranitev obstoječe toplotne izolacije plošče podstrešja </t>
    </r>
    <r>
      <rPr>
        <sz val="9"/>
        <rFont val="Arial"/>
        <family val="2"/>
        <charset val="238"/>
      </rPr>
      <t>deb. 5 cm (zaradi izvedbe parne zapore na plošči podstrešja) za ponovno uporabo, zaščita in deponiranje na gradbišču oziroma objektu, pomožna dela, prenosi, obračun po m2; (mesto skladiščenja na objektu določi investitior - uporabnik)</t>
    </r>
  </si>
  <si>
    <r>
      <t>Dobava in polaganje parne zapore</t>
    </r>
    <r>
      <rPr>
        <sz val="9"/>
        <rFont val="Arial"/>
        <family val="2"/>
      </rPr>
      <t xml:space="preserve"> na ploščo podstrešja, s prenosi in s pomožnimi deli na objektu, obračun po kvadratnem metru;</t>
    </r>
  </si>
  <si>
    <r>
      <t xml:space="preserve">Ponovno polaganje obstoječe toplotne izolacije </t>
    </r>
    <r>
      <rPr>
        <sz val="9"/>
        <rFont val="Arial"/>
        <family val="2"/>
        <charset val="238"/>
      </rPr>
      <t>deb. 5 cm iz minera</t>
    </r>
    <r>
      <rPr>
        <sz val="9"/>
        <rFont val="Arial"/>
        <family val="2"/>
      </rPr>
      <t>lne volne na ploščo podstrešja, s prenosi in s pomožnimi deli na objektu, obračun po m2;</t>
    </r>
  </si>
  <si>
    <r>
      <t>Dobava in polaganje nove toplotne izolacije</t>
    </r>
    <r>
      <rPr>
        <sz val="9"/>
        <rFont val="Arial"/>
        <family val="2"/>
      </rPr>
      <t xml:space="preserve"> iz mineralne volne, deb. 25 cm, kot npr. Knauf Insulation DF na ploščo podstrešja, s prenosi in s pomožnimi deli na objektu, obračun po m2;</t>
    </r>
  </si>
  <si>
    <r>
      <rPr>
        <b/>
        <sz val="9"/>
        <rFont val="Arial"/>
        <family val="2"/>
        <charset val="238"/>
      </rPr>
      <t>Dobava in montaža nove podkonstrukcije</t>
    </r>
    <r>
      <rPr>
        <sz val="9"/>
        <rFont val="Arial"/>
        <family val="2"/>
        <charset val="238"/>
      </rPr>
      <t xml:space="preserve"> za pritrjevanje pločevinaste fasadne obloge (stena oziroma atika nad kuhinjo), obračun po kvadratnem metru;</t>
    </r>
  </si>
  <si>
    <r>
      <rPr>
        <b/>
        <sz val="9"/>
        <rFont val="Arial"/>
        <family val="2"/>
        <charset val="238"/>
      </rPr>
      <t>Dobava in polaganje toplotne izolacije iz mineralne volne,</t>
    </r>
    <r>
      <rPr>
        <sz val="9"/>
        <rFont val="Arial"/>
        <family val="2"/>
        <charset val="238"/>
      </rPr>
      <t xml:space="preserve"> enostransko kaširane s črnim armiranim steklenim voalom, v deb. 16 cm, kot npr. Ursa Glasswool FDP 2/Vr, z λ = 0,035 W/mK med podkonstrukijo, s prenosi in vsemi pomožnimi deli, obračun po m2;</t>
    </r>
  </si>
  <si>
    <r>
      <t xml:space="preserve">Ponovno pokrivanje strehe </t>
    </r>
    <r>
      <rPr>
        <sz val="9"/>
        <rFont val="Arial"/>
        <family val="2"/>
      </rPr>
      <t>s predhodno odstranjeno pločevinasto kritino, vključno s vsem pritdilnim in spojnim materialom, vsemi dodatnimi deli in prenosi, obračun po m2;</t>
    </r>
  </si>
  <si>
    <r>
      <t xml:space="preserve">Ponovna montaža vertikalne pločevinaste fasadne obloge </t>
    </r>
    <r>
      <rPr>
        <sz val="9"/>
        <rFont val="Arial"/>
        <family val="2"/>
        <charset val="238"/>
      </rPr>
      <t xml:space="preserve">(stena oziroma atika nad kuhinjo) s </t>
    </r>
    <r>
      <rPr>
        <sz val="9"/>
        <rFont val="Arial"/>
        <family val="2"/>
      </rPr>
      <t>predhodno odstranjeno pločevino, vključno s vsem pritdilnim in spojnim materialom, vsemi dodatnimi deli in prenosi, obračun po m2;</t>
    </r>
  </si>
  <si>
    <t>Vključno z vsem pritdilnim, spojnim, podložnim materialom in vsemi vertikalnimi zaključki na zidove s tipskimi zaključnimi letvicami, vsemi dodatnimi deli in prenosi.</t>
  </si>
  <si>
    <t>Po navodilih proizvajalca: strešna konstrukcija in vsi detaili v zvezi s streho morajo biti izvedeni po navodilih pooblaščenega izvajalca ravnih streh, ob upoštevanju dežja, burje, sonca, paropropustnosti in pritrjevanja, obračunano po m2 tlorisa ravne strehe;</t>
  </si>
  <si>
    <r>
      <t>Kompletna dobava in izvedba ravne strehe v sestavi:</t>
    </r>
    <r>
      <rPr>
        <sz val="9"/>
        <rFont val="Arial CE"/>
        <family val="2"/>
        <charset val="238"/>
      </rPr>
      <t xml:space="preserve">
 - strešna folija iz umetnih snovi, mehansko pritrjena (kot npr. SIKAPLAN 18 G ali enakovredno), trakovi so medsebojno varjeni, vključno z vogalnimi elementi, obdelavo odtokov in prebojev ter vsemi vertikalnimi zaključki na atike viš cca 30 cm (zajeti v ceni), komplet s tipskimi zaključnimi letvicami,
- nova toplotna izolacija iz mineralne volne za sestave ravnih streh, skupne deb. 26 cm, kot npr. Knauf Insulation SMARTroof Top (DDP) z λ = 0,038 W/mK, deb. 10 cm + Knauf Insulation SMARTroof Thermal (DDP-RT Thermal) z λ = 0,036 W/mK, deb. 16 cm,
- parna zapora</t>
    </r>
  </si>
  <si>
    <r>
      <t>Dobava ter komplet izdelava toplotnoizolativne fasade</t>
    </r>
    <r>
      <rPr>
        <sz val="9"/>
        <rFont val="Arial"/>
        <family val="2"/>
        <charset val="238"/>
      </rPr>
      <t xml:space="preserve"> </t>
    </r>
    <r>
      <rPr>
        <b/>
        <sz val="9"/>
        <rFont val="Arial"/>
        <family val="2"/>
        <charset val="238"/>
      </rPr>
      <t>na notranji strani betonskih atik</t>
    </r>
    <r>
      <rPr>
        <sz val="9"/>
        <rFont val="Arial"/>
        <family val="2"/>
        <charset val="238"/>
      </rPr>
      <t xml:space="preserve"> s ploščami iz kamene volne debeline 10 cm lepl</t>
    </r>
    <r>
      <rPr>
        <sz val="9"/>
        <rFont val="Arial"/>
        <family val="2"/>
      </rPr>
      <t>jene in sidrane na atiko. Površina prilepljenih in sidranih plošč se zaščiti z armiranim tankoslojnim ometom v sestavi: lepilo-prvi sloj, armirna pvc mrežica in lepilo-drugi sloj, komplet s pripravo podlage, dobavo materiala, prenosi, transport, vsa pomožna dela ter ves drobni pritrdilni material in vse potrebne letvice;</t>
    </r>
  </si>
  <si>
    <r>
      <rPr>
        <b/>
        <sz val="9"/>
        <rFont val="Arial"/>
        <family val="2"/>
        <charset val="238"/>
      </rPr>
      <t xml:space="preserve">Dobava in montaža vtočnika na ravni strehi, </t>
    </r>
    <r>
      <rPr>
        <sz val="9"/>
        <rFont val="Arial"/>
        <family val="2"/>
        <charset val="238"/>
      </rPr>
      <t>Rf izvedbe, dimenzij za odtočno cev fi 160 mm oz kot obstoječa odtočna cev (dimenzijo preveriti na licu mesta), kompletno s pritrjevanjem v nosilno konstrukcijo, ves pritrdilni in spojni material, vodonepropustno izvedbo in podkonstrukcijo, vse komplet, obračun po komadu;</t>
    </r>
  </si>
  <si>
    <r>
      <t>Dobava in montaža obrobe atike</t>
    </r>
    <r>
      <rPr>
        <sz val="9"/>
        <rFont val="Arial"/>
        <family val="2"/>
      </rPr>
      <t xml:space="preserve"> iz pocinkane in barvane pločevine (v barvi strešne kritine) razvite širine do 100 cm in debeline 0,6 mm, pritrjeno v nosilno konstrukcijo, komplet s vsem pritrdilnim in spojnim materialom, vodonepropustno izvedbo in podkonstrukcijo, vse komplet;</t>
    </r>
  </si>
  <si>
    <r>
      <t xml:space="preserve">Dobava in montaža zidne obrobe </t>
    </r>
    <r>
      <rPr>
        <sz val="9"/>
        <rFont val="Arial"/>
        <family val="2"/>
        <charset val="238"/>
      </rPr>
      <t xml:space="preserve">(pod vertikalno pločevinasto fasadno oblogo) iz pocinkane in barvane pločevine (v barvi strešne kritine), razvite širine do 40 </t>
    </r>
    <r>
      <rPr>
        <sz val="9"/>
        <rFont val="Arial"/>
        <family val="2"/>
      </rPr>
      <t>cm in debeline 0,6 mm, pritrjeno v nosilno konstrukcijo, komplet s vsem pritrdilnim in spojnim materialom, vodonepropustno izvedbo in podkonstrukcijo, vse komplet;</t>
    </r>
  </si>
  <si>
    <r>
      <t xml:space="preserve">Odstranjevanje obloge stopnic iz pranih betonskih plošč </t>
    </r>
    <r>
      <rPr>
        <sz val="9"/>
        <rFont val="Arial"/>
        <family val="2"/>
        <charset val="238"/>
      </rPr>
      <t>(stranski vhod - SV fasada)</t>
    </r>
    <r>
      <rPr>
        <sz val="9"/>
        <rFont val="Arial"/>
        <family val="2"/>
        <charset val="238"/>
      </rPr>
      <t>, z odstranjevanjem ruševin ter nalaganje in odvoz na stalno deponijo, vključno s plačilom ustrezne pristojbine, obračun po m2;</t>
    </r>
  </si>
  <si>
    <r>
      <t>Odstranjevanje poškodovanih notranjih ometov</t>
    </r>
    <r>
      <rPr>
        <sz val="9"/>
        <rFont val="Arial"/>
        <family val="2"/>
        <charset val="238"/>
      </rPr>
      <t>, z nakladanjem in odvozom v javno deponijo, vključno s plačilom ustrez</t>
    </r>
    <r>
      <rPr>
        <sz val="9"/>
        <rFont val="Arial"/>
        <family val="2"/>
      </rPr>
      <t>ne pristojbine, obračun po m2;</t>
    </r>
  </si>
  <si>
    <r>
      <t xml:space="preserve">Dobava in oblaganje zunanjih stopnic </t>
    </r>
    <r>
      <rPr>
        <sz val="9"/>
        <rFont val="Arial"/>
        <family val="2"/>
        <charset val="238"/>
      </rPr>
      <t>(stranski vhod - SV fasada) s pranimi betonskimi ploščami, kompletno z izdelavo podlage in fugiranja, obračun po m2;</t>
    </r>
  </si>
  <si>
    <r>
      <t>Krpanje grobega in finega ometa</t>
    </r>
    <r>
      <rPr>
        <sz val="9"/>
        <rFont val="Arial"/>
        <family val="2"/>
        <charset val="238"/>
      </rPr>
      <t xml:space="preserve"> v objektu (po odstranitvi poškodovanega)</t>
    </r>
    <r>
      <rPr>
        <sz val="9"/>
        <rFont val="Arial CE"/>
        <family val="2"/>
        <charset val="238"/>
      </rPr>
      <t>, v podaljšani cementni malti, kompletno s predhodnim cementnim obrizgom, naprava malte, prenosi ter vsa pomožna dela na objektu, obračun po m2;</t>
    </r>
  </si>
  <si>
    <r>
      <t>Odstranitev kleparskih elementov</t>
    </r>
    <r>
      <rPr>
        <sz val="9"/>
        <rFont val="Arial"/>
        <family val="2"/>
        <charset val="238"/>
      </rPr>
      <t xml:space="preserve"> z nakladanjem in odvozom v javno deponijo, vključno s plačilom ustrezne pristojbine, obračun po tekočem metru; (atike oz. čela nadstreškov nad vhodi)</t>
    </r>
  </si>
  <si>
    <r>
      <t>Dobava in montaža novih obrob nadstreškov nad vhodi</t>
    </r>
    <r>
      <rPr>
        <sz val="9"/>
        <rFont val="Arial"/>
        <family val="2"/>
      </rPr>
      <t xml:space="preserve"> iz pocinkane in barvane pločevine,</t>
    </r>
    <r>
      <rPr>
        <sz val="9"/>
        <rFont val="Arial"/>
        <family val="2"/>
        <charset val="238"/>
      </rPr>
      <t xml:space="preserve"> deb. 0,6 mm, razvite širine do 35 cm, pritrjeno v nosilno konstrukcijo, komplet s vsem pritrdilnim in spojnim materialom, vodonepropustno izvedbo in podkonstrukcijo, vse komplet po detajlu, obračun po tekočem metru;</t>
    </r>
  </si>
  <si>
    <r>
      <t>Dobava in montaža strešnih odtočnih cevi</t>
    </r>
    <r>
      <rPr>
        <sz val="9"/>
        <rFont val="Arial CE"/>
        <family val="2"/>
        <charset val="238"/>
      </rPr>
      <t xml:space="preserve"> iz pocinkane in barvane pločevine,</t>
    </r>
    <r>
      <rPr>
        <sz val="9"/>
        <rFont val="Arial CE"/>
        <charset val="238"/>
      </rPr>
      <t xml:space="preserve"> razvite širine do 65 cm in debeline 0,6 mm, kompletno z zaščitno rešetko, odtočnimi kotlički, koleni, pritrjevanjem cevi v nosilno konstrukcijo, ves pritrdilni in spojni material, vodonepropustno izvedbo, obračun po tekočem metru;</t>
    </r>
  </si>
  <si>
    <r>
      <t>Dobava in montaža žlebov</t>
    </r>
    <r>
      <rPr>
        <sz val="9"/>
        <rFont val="Arial"/>
        <family val="2"/>
        <charset val="238"/>
      </rPr>
      <t xml:space="preserve"> iz pocinkane in barvane pločevine oz. po izboru projektanta, razvite širine 40 cm in debeline 0,6 mm, pritrjeno v nosilno konstrukcijo, komplet s vsem pritrdilnim in spojnim materialom, vodonepropustno izvedbo in podkonstrukcijo, vse komplet po detajlu, obračun po tekočem metru;</t>
    </r>
  </si>
  <si>
    <r>
      <t xml:space="preserve">Dobava in montaža vertikalnih litoželeznih odtočnih cevi </t>
    </r>
    <r>
      <rPr>
        <sz val="9"/>
        <rFont val="Arial"/>
        <family val="2"/>
      </rPr>
      <t>razvite širine do 65 cm, dolžine 2 m skupaj s fazonskimi kosi in z objemkami za pritrditev, pritrjevanjem cevi v nosilno konstrukcijo, ves pritrdilni in spojni material, vodonepropustno izvedbo, barvana v barvi po izbiri projektanta, obračun po tekočem metru;</t>
    </r>
  </si>
  <si>
    <r>
      <t>Dobava in montaža strešnih odtočnih cevi</t>
    </r>
    <r>
      <rPr>
        <sz val="9"/>
        <rFont val="Arial CE"/>
        <family val="2"/>
        <charset val="238"/>
      </rPr>
      <t xml:space="preserve"> iz pocinkane in barvane pločevine,</t>
    </r>
    <r>
      <rPr>
        <sz val="9"/>
        <rFont val="Arial CE"/>
        <charset val="238"/>
      </rPr>
      <t xml:space="preserve"> razvite širine do 33 cm in debeline 0,6 mm, kompletno z zaščitno rešetko, odtočnimi kotlički, koleni, pritrjevanjem cevi v nosilno konstrukcijo, ves pritrdilni in spojni material, vodonepropustno izvedbo, obračun po tekočem metru;</t>
    </r>
  </si>
  <si>
    <r>
      <t xml:space="preserve">Dobava in montaža vertikalnih litoželeznih odtočnih cevi </t>
    </r>
    <r>
      <rPr>
        <sz val="9"/>
        <rFont val="Arial"/>
        <family val="2"/>
      </rPr>
      <t>razvite širine do 33 cm, dolžine 2 m skupaj s fazonskimi kosi in z objemkami za pritrditev, pritrjevanjem cevi v nosilno konstrukcijo, ves pritrdilni in spojni material, vodonepropustno izvedbo, barvana v barvi po izbiri projektanta, obračun po tekočem metru;</t>
    </r>
  </si>
  <si>
    <r>
      <t xml:space="preserve">Odstranjevanje tlaka iz pranih betonskih plošč ob objektu </t>
    </r>
    <r>
      <rPr>
        <sz val="9"/>
        <rFont val="Arial"/>
        <family val="2"/>
        <charset val="238"/>
      </rPr>
      <t>položenih v pusti beton, z odstranjevanjem ruševin ter nalaganje in odvoz na stalno deponijo, vključno s plačilom ustrezne pristojbine, obračun po m2;</t>
    </r>
  </si>
  <si>
    <r>
      <t>Rušenje AB pločnika okoli objekta</t>
    </r>
    <r>
      <rPr>
        <sz val="9"/>
        <rFont val="Arial"/>
        <family val="2"/>
        <charset val="238"/>
      </rPr>
      <t>, z nakladanjem in odvozom ruševin v javno deponijo, vključno s plačilom ustrezne pristojbine, obračun po m3; (nad 1m od objekta)</t>
    </r>
  </si>
  <si>
    <t>betonski oz. LTŽ pokrovi jaškov in pesk. v pločniku</t>
  </si>
  <si>
    <r>
      <t>Kompletna izdelava</t>
    </r>
    <r>
      <rPr>
        <b/>
        <sz val="9"/>
        <rFont val="Arial"/>
        <family val="2"/>
        <charset val="238"/>
      </rPr>
      <t xml:space="preserve"> novega AB venca</t>
    </r>
    <r>
      <rPr>
        <sz val="9"/>
        <rFont val="Arial"/>
        <family val="2"/>
      </rPr>
      <t xml:space="preserve"> na obstoječem peskolovu v pločniku in dobava in montaža pokrova prirejenega za izdelavo tlaka dim. 40x40 iz nerjavača pločevine, obračun po komadu;</t>
    </r>
  </si>
  <si>
    <r>
      <t>Kompletna izdelava</t>
    </r>
    <r>
      <rPr>
        <b/>
        <sz val="9"/>
        <rFont val="Arial"/>
        <family val="2"/>
        <charset val="238"/>
      </rPr>
      <t xml:space="preserve"> novega AB venca</t>
    </r>
    <r>
      <rPr>
        <sz val="9"/>
        <rFont val="Arial"/>
        <family val="2"/>
      </rPr>
      <t xml:space="preserve"> na obstoječem jašku v pločniku in dobava in montaža pokrova prirejenega za izdelavo tlaka dim. 60x60 iz nerjavača pločevine, obračun po komadu;</t>
    </r>
  </si>
  <si>
    <r>
      <t>Kompletna izdelava</t>
    </r>
    <r>
      <rPr>
        <b/>
        <sz val="9"/>
        <rFont val="Arial"/>
        <family val="2"/>
        <charset val="238"/>
      </rPr>
      <t xml:space="preserve"> novega AB venca</t>
    </r>
    <r>
      <rPr>
        <sz val="9"/>
        <rFont val="Arial"/>
        <family val="2"/>
      </rPr>
      <t xml:space="preserve"> na obstoječem jašku v pločniku in dobava in montaža pokrova prirejenega za izdelavo tlaka dim. 80x80 iz nerjavača pločevine, obračun po komadu;</t>
    </r>
  </si>
  <si>
    <r>
      <rPr>
        <b/>
        <sz val="9"/>
        <rFont val="Arial"/>
        <family val="2"/>
        <charset val="238"/>
      </rPr>
      <t>Površinski odriv humusa ob novi kineti</t>
    </r>
    <r>
      <rPr>
        <sz val="9"/>
        <rFont val="Arial"/>
        <family val="2"/>
        <charset val="238"/>
      </rPr>
      <t xml:space="preserve"> debeline do ca 20 cm na začasno deponijo gradbenega materiala na gradbišču na razdalji do 20 m zaradi kasnejšega razgrinjanja ob objektu, obračun po m3;</t>
    </r>
  </si>
  <si>
    <r>
      <t>Planiranje in utrjevanje</t>
    </r>
    <r>
      <rPr>
        <sz val="9"/>
        <rFont val="Arial"/>
        <family val="2"/>
      </rPr>
      <t xml:space="preserve"> dna izkopa; (pod kanaleto)</t>
    </r>
  </si>
  <si>
    <r>
      <t>Nakladanje in dovoz humusa iz deponije na gradbišču</t>
    </r>
    <r>
      <rPr>
        <sz val="9"/>
        <rFont val="Arial"/>
        <family val="2"/>
      </rPr>
      <t>, razstiranje in planiranje, komplet z zatravitvijo, pomožna dela, prenosi, obračun po m2; (ob kanaleti)</t>
    </r>
  </si>
  <si>
    <r>
      <t xml:space="preserve">Dobava in polaganje linijske kanalete </t>
    </r>
    <r>
      <rPr>
        <sz val="9"/>
        <rFont val="Arial"/>
        <family val="2"/>
      </rPr>
      <t>(kot npr. ACO Xtradrain) na podložno plast iz betona deb. do 10 cm, komplet z vsemi spojnimi in zaključnimi elementi in pripadajočo kovinsko rešetko, vse komplet, obračun po m1;</t>
    </r>
  </si>
  <si>
    <r>
      <t xml:space="preserve">Kompletna izdelava peskolova iz betonskih cevi </t>
    </r>
    <r>
      <rPr>
        <sz val="9"/>
        <rFont val="Arial"/>
        <family val="2"/>
      </rPr>
      <t>fi 40 cm, globine do 1,0 m, komplet z dobavo in montažo pokrova prirejenega za izdelavo tlaka dim. 40x40 iz nerjavača pločevine in zasipom ob jašku s tamponskim nasutjem, obračun po komadu; (ob stranskem vhodu)</t>
    </r>
  </si>
  <si>
    <r>
      <t>Odstranitev betonskih robnikov</t>
    </r>
    <r>
      <rPr>
        <sz val="9"/>
        <rFont val="Arial"/>
        <family val="2"/>
        <charset val="238"/>
      </rPr>
      <t xml:space="preserve"> (ob prizidku), z </t>
    </r>
    <r>
      <rPr>
        <sz val="9"/>
        <rFont val="Arial"/>
        <family val="2"/>
      </rPr>
      <t>nakladanjem in odvozom v javno deponijo, vključno s plačilom ustrezne pristojbine, obračun po tekočem metru;</t>
    </r>
  </si>
  <si>
    <r>
      <t>Fino planiranje in utrjevanje</t>
    </r>
    <r>
      <rPr>
        <sz val="9"/>
        <rFont val="Arial"/>
        <family val="2"/>
        <charset val="238"/>
      </rPr>
      <t xml:space="preserve"> terena pod pločnikom, klančinami in stopnico pred stranskim vhodom, na +-2 cm, pomožna dela, prenosi, obračun po m2;</t>
    </r>
  </si>
  <si>
    <r>
      <t>Dobava in zasip ob prizidku</t>
    </r>
    <r>
      <rPr>
        <sz val="9"/>
        <rFont val="Arial"/>
        <family val="2"/>
      </rPr>
      <t xml:space="preserve"> - pod asfaltom s tamponskim materialom 0/32 mm v slojih primerne debeline (ca 30 cm) z dobavo materiala, dovozom razplaniranjem in utrjevanjem do potrebne zbitosti, pomožna dela, prenosi;</t>
    </r>
  </si>
  <si>
    <r>
      <t>Nakladanje in dovoz humusa iz deponije na gradbišču</t>
    </r>
    <r>
      <rPr>
        <sz val="9"/>
        <rFont val="Arial"/>
        <family val="2"/>
      </rPr>
      <t>, razstiranje in planiranje, komplet z zatravitvijo, pomožna dela, prenosi, obračun po m2; (ob pločniku)</t>
    </r>
  </si>
  <si>
    <r>
      <rPr>
        <b/>
        <sz val="9"/>
        <rFont val="Arial"/>
        <family val="2"/>
        <charset val="238"/>
      </rPr>
      <t>Površinski odriv humusa</t>
    </r>
    <r>
      <rPr>
        <sz val="9"/>
        <rFont val="Arial"/>
        <family val="2"/>
        <charset val="238"/>
      </rPr>
      <t xml:space="preserve"> debeline do ca 20 cm na začasno deponijo gradbenega materiala na gradbišču na razdalji do 20 m zaradi kasnejšega razgrinjanja ob objektu, obračun po m3; (ob pločniku)</t>
    </r>
  </si>
  <si>
    <r>
      <rPr>
        <b/>
        <sz val="9"/>
        <rFont val="Arial CE"/>
        <charset val="238"/>
      </rPr>
      <t>Krpanje asfalta ob novem robniku v širini do 20 cm</t>
    </r>
    <r>
      <rPr>
        <sz val="9"/>
        <rFont val="Arial CE"/>
        <charset val="238"/>
      </rPr>
      <t xml:space="preserve"> in deb. 6 cm v sestavi: obrabnozaporna plast bitumenskeg</t>
    </r>
    <r>
      <rPr>
        <sz val="9"/>
        <rFont val="Arial CE"/>
        <family val="2"/>
        <charset val="238"/>
      </rPr>
      <t>a betona AC 11 surf B50/70, A3 iz zmesi zrn iz silikatnih kamnin in cestogradbenega bitumna v debelini 6 cm, komplet z vsemi pomožnimi deli (obrizg navezave z obstoječim asfaltom z bitumensko emulzijo), obračun po tekočem metru;</t>
    </r>
  </si>
  <si>
    <r>
      <t>Dobava in polagan</t>
    </r>
    <r>
      <rPr>
        <b/>
        <sz val="9"/>
        <rFont val="Arial"/>
        <family val="2"/>
        <charset val="238"/>
      </rPr>
      <t>je pranih betonskih plošč (pločnik)</t>
    </r>
    <r>
      <rPr>
        <sz val="9"/>
        <rFont val="Arial"/>
        <family val="2"/>
      </rPr>
      <t>, v podložni beton C 16/20 deb. 10 cm, armiranega z armaturno mrežo Q 226, komplet z izvedbo fugiranja, obračun po m2;</t>
    </r>
  </si>
  <si>
    <r>
      <t>Dobava in polagan</t>
    </r>
    <r>
      <rPr>
        <b/>
        <sz val="9"/>
        <rFont val="Arial"/>
        <family val="2"/>
        <charset val="238"/>
      </rPr>
      <t>je pranih betonskih plošč (klančine)</t>
    </r>
    <r>
      <rPr>
        <sz val="9"/>
        <rFont val="Arial"/>
        <family val="2"/>
      </rPr>
      <t>, v podložni beton v naklonu C 16/20 deb. do 15 cm, armiranega z armaturno mrežo Q 226, komplet z izvedbo fugiranja, obračun po m2;</t>
    </r>
  </si>
  <si>
    <r>
      <t>Izdelava nove AB stopnice pred stranskim vhodom</t>
    </r>
    <r>
      <rPr>
        <sz val="9"/>
        <rFont val="Arial"/>
        <family val="2"/>
        <charset val="238"/>
      </rPr>
      <t>, beton C30/37, prerez 0,12-0,20 m3/m1-m2, armatura (100 kg/m3), čelni opaž (2,1 m2), površina gladko zaribana, obračun po m3;</t>
    </r>
  </si>
  <si>
    <r>
      <t xml:space="preserve">Dobava in vgraditev dvignjenega betonskega robnika </t>
    </r>
    <r>
      <rPr>
        <sz val="9"/>
        <rFont val="Arial"/>
        <family val="2"/>
      </rPr>
      <t>15/25 cm, komplet z betonsko podlogo C16/20 in fugiranjem, obračun po tekočem metru; (ob prizidku)</t>
    </r>
  </si>
  <si>
    <r>
      <t>Kombiniran strojni (80%) in delno ročni (20%) izkop</t>
    </r>
    <r>
      <rPr>
        <sz val="9"/>
        <rFont val="Arial CE"/>
        <charset val="238"/>
      </rPr>
      <t xml:space="preserve"> </t>
    </r>
    <r>
      <rPr>
        <b/>
        <sz val="9"/>
        <rFont val="Arial CE"/>
        <charset val="238"/>
      </rPr>
      <t>ob objektu</t>
    </r>
    <r>
      <rPr>
        <sz val="9"/>
        <rFont val="Arial CE"/>
        <charset val="238"/>
      </rPr>
      <t xml:space="preserve"> v terenu III. kategorije, nakladanje in odvoz na začasno deponijo gradbenega materiala na gradbišču, obračun po m3; (nad 1m od objekta)</t>
    </r>
  </si>
  <si>
    <r>
      <t>Fino planiranje in utrjevanje</t>
    </r>
    <r>
      <rPr>
        <sz val="9"/>
        <rFont val="Arial"/>
        <family val="2"/>
        <charset val="238"/>
      </rPr>
      <t xml:space="preserve"> terena pod pločnikom, klančinami in stopnico pred stranskim vhodom, na +-2 cm, pomožna dela, prenosi, obračun po m2; (nad 1m od objekta)</t>
    </r>
  </si>
  <si>
    <r>
      <t>Dobava in zasip pod kanaleto in pločnikom</t>
    </r>
    <r>
      <rPr>
        <sz val="9"/>
        <rFont val="Arial"/>
        <family val="2"/>
      </rPr>
      <t xml:space="preserve"> s tamponskim materialom 0/32 mm v slojih primerne debeline (ca 30 cm) z dobavo materiala, dovozom razplaniranjem in utrjevanjem do potrebne zbitosti, pomožna dela, prenosi;</t>
    </r>
  </si>
  <si>
    <r>
      <t>Dobava in polagan</t>
    </r>
    <r>
      <rPr>
        <b/>
        <sz val="9"/>
        <rFont val="Arial"/>
        <family val="2"/>
        <charset val="238"/>
      </rPr>
      <t>je pranih betonskih plošč (pločnik)</t>
    </r>
    <r>
      <rPr>
        <sz val="9"/>
        <rFont val="Arial"/>
        <family val="2"/>
      </rPr>
      <t>, v podložni beton C 16/20 deb. 10 cm, armiranega z armaturno mrežo Q 226, komplet z izvedbo fugiranja, obračun po m2; (nad 1m od objekta)</t>
    </r>
  </si>
  <si>
    <r>
      <t>Dobava in izvedba zaščite vkopanega dela vertikalne hidroizolacije</t>
    </r>
    <r>
      <rPr>
        <sz val="9"/>
        <rFont val="Arial"/>
        <family val="2"/>
      </rPr>
      <t xml:space="preserve"> pred poškodbami s trdo toplotno izolacijo xps deb. 16 cm ter zaščita s čepasto folijo čepasto folijo, obračun po m2;</t>
    </r>
  </si>
  <si>
    <r>
      <t>Dobava ter komplet izdelava toplotnoizolativne fasade cokla</t>
    </r>
    <r>
      <rPr>
        <b/>
        <sz val="9"/>
        <rFont val="Arial"/>
        <family val="2"/>
        <charset val="238"/>
      </rPr>
      <t xml:space="preserve"> z XPS ploščami debeline 16 cm,</t>
    </r>
    <r>
      <rPr>
        <sz val="9"/>
        <rFont val="Arial"/>
        <family val="2"/>
        <charset val="238"/>
      </rPr>
      <t xml:space="preserve"> lepljene in sidrane na zunanjo površino zidu, obdelavo špalet z XPS ploščami 4 cm. Površina prilepljenih in sidranih plošč se zaščiti z armiranim ometom v sestavi: prvi sloj, armirna pvc mrežica in drugi sloj, zaključni silikonski zariban omet granulacija 2 mm (kulirplast) v barvi po izboru projektanta, komplet s pripravo podlage, kitanje stika s pločnikomsz trajno elastičnim kitom Juboflex MS, dobavo materiala, prenosi, transport, vsa pomožna dela ter ves drobni pritrdilni material in vse potrebne letvice in profile, dilatacijske in odkapne profile, obračun po m2;</t>
    </r>
  </si>
  <si>
    <r>
      <t>Dobava ter komplet izdelava toplotnoizolativne fasade cokla</t>
    </r>
    <r>
      <rPr>
        <b/>
        <sz val="9"/>
        <rFont val="Arial"/>
        <family val="2"/>
        <charset val="238"/>
      </rPr>
      <t xml:space="preserve"> z XPS ploščami debeline 12 cm (pri vhodu),</t>
    </r>
    <r>
      <rPr>
        <sz val="9"/>
        <rFont val="Arial"/>
        <family val="2"/>
        <charset val="238"/>
      </rPr>
      <t xml:space="preserve"> lepljene in sidrane na zunanjo površino zidu, obdelavo špalet z XPS ploščami 4 cm. Površina prilepljenih in sidranih plošč se zaščiti z armiranim ometom v sestavi: prvi sloj, armirna pvc mrežica in drugi sloj, zaključni silikonski zariban omet granulacija 2 mm (kulirplast) v barvi po izboru projektanta, komplet s pripravo podlage, kitanje stika s pločnikomsz trajno elastičnim kitom Juboflex MS, dobavo materiala, prenosi, transport, vsa pomožna dela ter ves drobni pritrdilni material in vse potrebne letvice in profile, dilatacijske in odkapne profile, obračun po m2;</t>
    </r>
  </si>
  <si>
    <r>
      <rPr>
        <b/>
        <sz val="9"/>
        <rFont val="Arial"/>
        <family val="2"/>
        <charset val="238"/>
      </rPr>
      <t>Dobava in izvedba fasade s toplotno izolacijo EPS debeline 12 cm</t>
    </r>
    <r>
      <rPr>
        <sz val="9"/>
        <rFont val="Arial"/>
        <family val="2"/>
        <charset val="238"/>
      </rPr>
      <t xml:space="preserve"> (požarni razred najmanj B-d1, s certifikatom sistema), vključno z vsemi pomožnimi deli in materiali, lepljenje, sidranje v nosilno podlago in armiranje po detajlih proizvajalca. Z izvedbo sistemskega kontaktnega strukturiranega fasadnega zaključnega sloja nad toplotno izolacijo, vključno z vsemi pomožnimi deli in materiali, ter izvedbo  in obdelavo zunanjih špalet - EPS 4 cm.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kompletno s prednamazom in silikatnim zaključnim fasadnim slojem (kot npr. BAUMIT), vse po navodilih proizvajalca v barvi po navodilu projektanta, komplet s pripravo podlage, dobavo materiala, prenosi, transport, vsa pomožna dela, obračun po m2;</t>
    </r>
  </si>
  <si>
    <r>
      <rPr>
        <b/>
        <sz val="9"/>
        <rFont val="Arial"/>
        <family val="2"/>
        <charset val="238"/>
      </rPr>
      <t>Dobava in izvedba fasade s toplotno izolacijo EPS debeline 5 cm - stranski vhod na SV fasadi</t>
    </r>
    <r>
      <rPr>
        <sz val="9"/>
        <rFont val="Arial"/>
        <family val="2"/>
        <charset val="238"/>
      </rPr>
      <t xml:space="preserve"> (požarni razred najmanj B-d1, s certifikatom sistema), vključno z vsemi pomožnimi deli in materiali, lepljenje, sidranje v nosilno podlago in armiranje po detajlih proizvajalca. Z izvedbo sistemskega kontaktnega strukturiranega fasadnega zaključnega sloja nad toplotno izolacijo, vključno z vsemi pomožnimi deli in materiali, ter izvedbo  in obdelavo zunanjih špalet - EPS 4 cm.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kompletno s prednamazom in silikatnim zaključnim fasadnim slojem (kot npr. BAUMIT), vse po navodilih proizvajalca v barvi po navodilu projektanta, komplet s pripravo podlage, dobavo materiala, prenosi, transport, vsa pomožna dela, obračun po m2;</t>
    </r>
  </si>
  <si>
    <r>
      <rPr>
        <b/>
        <sz val="9"/>
        <rFont val="Arial"/>
        <family val="2"/>
        <charset val="238"/>
      </rPr>
      <t>Dobava in izvedba fasade s toplotno izolacijo EPS debeline 18 cm</t>
    </r>
    <r>
      <rPr>
        <sz val="9"/>
        <rFont val="Arial"/>
        <family val="2"/>
        <charset val="238"/>
      </rPr>
      <t xml:space="preserve"> (požarni razred najmanj B-d1, s certifikatom sistema), vključno z vsemi pomožnimi deli in materiali, lepljenje, sidranje v nosilno podlago in armiranje po detajlih proizvajalca. Z izvedbo sistemskega kontaktnega strukturiranega fasadnega zaključnega sloja nad toplotno izolacijo, vključno z vsemi pomožnimi deli in materiali, ter izvedbo  in obdelavo zunanjih špalet - EPS 4 cm.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kompletno s prednamazom in silikatnim zaključnim fasadnim slojem (kot npr. BAUMIT), vse po navodilih proizvajalca v barvi po navodilu projektanta, komplet s pripravo podlage, dobavo materiala, prenosi, transport, vsa pomožna dela, obračun po m2;</t>
    </r>
  </si>
  <si>
    <r>
      <rPr>
        <b/>
        <sz val="9"/>
        <rFont val="Arial"/>
        <family val="2"/>
        <charset val="238"/>
      </rPr>
      <t>Dobava in izvedba fasade s toplotno izolacijo EPS debeline 8 cm</t>
    </r>
    <r>
      <rPr>
        <sz val="9"/>
        <rFont val="Arial"/>
        <family val="2"/>
        <charset val="238"/>
      </rPr>
      <t xml:space="preserve"> (požarni razred najmanj B-d1, s certifikatom sistema), vključno z vsemi pomožnimi deli in materiali, lepljenje, sidranje v nosilno podlago in armiranje po detajlih proizvajalca. Z izvedbo sistemskega kontaktnega strukturiranega fasadnega zaključnega sloja nad toplotno izolacijo, vključno z vsemi pomožnimi deli in materiali, ter izvedbo  in obdelavo zunanjih špalet - EPS 4 cm.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kompletno s prednamazom in silikatnim zaključnim fasadnim slojem (kot npr. BAUMIT), vse po navodilih proizvajalca v barvi po navodilu projektanta, komplet s pripravo podlage, dobavo materiala, prenosi, transport, vsa pomožna dela, obračun po m2;</t>
    </r>
  </si>
  <si>
    <t>omarice velikosti cca 120 x 70 cm</t>
  </si>
  <si>
    <t>omarice velikosti cca 120 x 120 cm</t>
  </si>
  <si>
    <r>
      <t>Dobava in montaža ALU otiralnega predpražnika</t>
    </r>
    <r>
      <rPr>
        <sz val="9"/>
        <rFont val="Arial"/>
        <family val="2"/>
      </rPr>
      <t xml:space="preserve"> pri stanskem vhodu, velikosti 95 x 50 cm, okvir izdelan iz ALU kotnika 25x25x2 s sidri za vzidavo, obračun po komadu;</t>
    </r>
  </si>
  <si>
    <r>
      <t>Odstranitev lesenega napušča zaradi izvedbe fasade</t>
    </r>
    <r>
      <rPr>
        <sz val="9"/>
        <rFont val="Arial"/>
        <family val="2"/>
        <charset val="238"/>
      </rPr>
      <t xml:space="preserve"> z nakladanjem in odvozom v javno deponijo, vključno s plačilom ustrezne pristojbine, obračun po m2;</t>
    </r>
  </si>
  <si>
    <r>
      <rPr>
        <b/>
        <sz val="9"/>
        <rFont val="Arial"/>
        <family val="2"/>
        <charset val="238"/>
      </rPr>
      <t>Dobava in obijanje napušča strehe</t>
    </r>
    <r>
      <rPr>
        <sz val="9"/>
        <rFont val="Arial"/>
        <family val="2"/>
        <charset val="238"/>
      </rPr>
      <t xml:space="preserve"> (po izvedeni toplotni izolaciji fasade) z opažem deb. 18 mm iz smrekovega lesa, enostransko skobljan, izdelan na pero in utor, finalno opleskan z barvo kot obstoječi, komplet z vsem pritrdilnim materialom, obračun po kvadratnem metru;</t>
    </r>
  </si>
  <si>
    <r>
      <t xml:space="preserve">Popravilo poškodovanih notranjih špalet po montaži oken, </t>
    </r>
    <r>
      <rPr>
        <sz val="9"/>
        <rFont val="Arial"/>
        <family val="2"/>
      </rPr>
      <t>širine do cca 25 cm, sanacijska malta, kitanje z disperzijskim kitom, brušenje, obračun po m1;</t>
    </r>
  </si>
  <si>
    <r>
      <t>Popravilo - lokalno barvanje ometa na mestih krpanega ometa</t>
    </r>
    <r>
      <rPr>
        <sz val="9"/>
        <rFont val="Arial"/>
        <family val="2"/>
      </rPr>
      <t>, barvanje z disperzijsko barvo v enakem barvnem odtenku kot obstoječa, z vsemi pomožnimi deli, obračun po m2;</t>
    </r>
  </si>
  <si>
    <r>
      <t>Slikanje okenskih špalet</t>
    </r>
    <r>
      <rPr>
        <sz val="9"/>
        <rFont val="Arial"/>
        <family val="2"/>
      </rPr>
      <t xml:space="preserve"> širine do cca 25 cm, barvanje  z disperzijsko barvo v enakem barvnem odtenku kot obstoječa, z vsemi pomožnimi deli, ter čiščenjem oken in polic po končanih delih, obračun po m1;</t>
    </r>
  </si>
  <si>
    <t>Stavbno pohištvo</t>
  </si>
  <si>
    <r>
      <rPr>
        <b/>
        <sz val="9"/>
        <rFont val="Arial"/>
        <family val="2"/>
        <charset val="238"/>
      </rPr>
      <t xml:space="preserve">Okno 'O02': </t>
    </r>
    <r>
      <rPr>
        <sz val="9"/>
        <rFont val="Arial"/>
        <family val="2"/>
      </rPr>
      <t xml:space="preserve">
Dim. šxh 3,65m x 2,05m. 3-delno okno (1 polje odpiranje po vertikalni in po horizontalni osi), s toplotno izolativnimi ALU barvanimi okvirji, kot. npr Schuco AWS 70.HI, v barvi okvirjev po izbiri projektanta, elektrostatično prašno barvano, zasteklitev troslojni termopan Ug = 0.6 W/m2K TPS distančnik, U celotnega okna max. (W/m2K)=1.1, 6 kosov: faktor prepustnosti sončnega sevanja gn=0,30; delitev po zgornji skici. Vse potrebno okovje za kombinirano odpiranje Schüco AvanTec SimplySmart, tesnila, RAL vgradnja v nosilno konstrukcijo, nevidno okovje, zunanja polica Alu pločevina r.š. cca  40 cm z jeklenih ojačitvenim profilom pod polico, notranja polica  kamen - obstoječa, montaža od zunaj, notranje ALU pokrivne letvice na prekladi in na špaletah</t>
    </r>
  </si>
  <si>
    <r>
      <rPr>
        <b/>
        <sz val="9"/>
        <rFont val="Arial"/>
        <family val="2"/>
        <charset val="238"/>
      </rPr>
      <t xml:space="preserve">Okno 'O04': </t>
    </r>
    <r>
      <rPr>
        <sz val="9"/>
        <rFont val="Arial"/>
        <family val="2"/>
      </rPr>
      <t xml:space="preserve">
Dim. šxh 3,65m x 0,75m. 3-poljno okno (vsa polja odpiranje po  horizontalni osi), s toplotno izolativnimi ALU barvanimi okvirji, kot. npr Schuco AWS 70.HI, v barvi okvirjev po izbiri projektanta, elektrostatično prašno barvano, zasteklitev troslojni termopan Ug = 0.6 W/m2K TPS distančnik, U celotnega okna max. (W/m2K)=1.1, faktor prepustnosti sončnega sevanja gn=0,30; delitev po zgornji skici. Vse potrebno okovje, ročica za odpiranje ventusov do globine min. 32 cm 
kot npr. GEZE OL320, tesnila, RAL vgradnja v nosilno konstrukcijo, nevidno okovje, zunanja polica Alu pločevina r.š. cca  40 cm z jeklenih ojačitvenim profilom pod polico, notranja polica  kamen - obstoječa, montaža od zunaj, notranje ALU pokrivne letvice na prekladi in na špaletah</t>
    </r>
  </si>
  <si>
    <r>
      <rPr>
        <b/>
        <sz val="9"/>
        <rFont val="Arial"/>
        <family val="2"/>
        <charset val="238"/>
      </rPr>
      <t xml:space="preserve">Okno 'O05': </t>
    </r>
    <r>
      <rPr>
        <sz val="9"/>
        <rFont val="Arial"/>
        <family val="2"/>
      </rPr>
      <t xml:space="preserve">
Dim. šxh 1,85m x 2,05m. 2-delno okno (1 polje odpiranje po horizontalni in vertikalni osi), s toplotno izolativnimi ALU barvanimi okvirji, kot. npr Schuco AWS 70.HI, v barvi okvirjev po izbiri projektanta, elektrostatično prašno barvano, zasteklitev troslojni termopan Ug = 0.6 W/m2K TPS distančnik, U celotnega okna max. (W/m2K)=1.1, faktor prepustnosti sončnega sevanja gn=0,30; delitev po zgornji skici. Vse potrebno okovje za kombinirano odpiranje Schüco AvanTec SimplySmart, tesnila, RAL vgradnja v nosilno konstrukcijo, nevidno okovje, zunanja polica Alu pločevina r.š. cca  40 cm, notranja polica  kamen - obstoječa, montaža od zunaj, notranje ALU pokrivne letvice na prekladi in na špaletah</t>
    </r>
  </si>
  <si>
    <r>
      <rPr>
        <b/>
        <sz val="9"/>
        <rFont val="Arial"/>
        <family val="2"/>
        <charset val="238"/>
      </rPr>
      <t xml:space="preserve">Okno 'O07': </t>
    </r>
    <r>
      <rPr>
        <sz val="9"/>
        <rFont val="Arial"/>
        <family val="2"/>
      </rPr>
      <t xml:space="preserve">
Dim. šxh 5,10m x 0,75m. 5-delno okno (3 polja odpiranje po horizontalni osi), s toplotno izolativnimi ALU barvanimi okvirji, kot. npr Schuco AWS 70.HI, v barvi okvirjev po izbiri projektanta, elektrostatično prašno barvano, zasteklitev troslojni termopan Ug = 0.6 W/m2K TPS distančnik, U celotnega okna max. (W/m2K)=1.1; delitev po zgornji skici. Vse potrebno okovje, ročica za odpiranje ventusov do globine min. 32 cm 
kot npr. GEZE OL320, tesnila, RAL vgradnja v nosilno konstrukcijo, nevidno okovje, zunanja polica Alu pločevina r.š. cca  40 cm z jeklenih ojačitvenim profilom pod polico, notranja polica  kamen - obstoječa, montaža od zunaj, notranje ALU pokrivne letvice na prekladi in na špaletah</t>
    </r>
  </si>
  <si>
    <t>tip 1 (glej shemo)</t>
  </si>
  <si>
    <t>tip 2 (glej shemo)</t>
  </si>
  <si>
    <t>tip 3 (glej shemo)</t>
  </si>
  <si>
    <r>
      <rPr>
        <b/>
        <sz val="9"/>
        <rFont val="Arial"/>
        <family val="2"/>
        <charset val="238"/>
      </rPr>
      <t xml:space="preserve">Okno 'O09': </t>
    </r>
    <r>
      <rPr>
        <sz val="9"/>
        <rFont val="Arial"/>
        <family val="2"/>
      </rPr>
      <t xml:space="preserve">
Dim. šxh 1,00m x 0,75m. 1-delno okno (odpiranje po horizontalni osi), s toplotno izolativnimi ALU barvanimi okvirji, kot. npr Schuco AWS 70.HI, v barvi okvirjev po izbiri projektanta, elektrostatično prašno barvano, zasteklitev troslojni termopan Ug = 0.6 W/m2K TPS distančnik, U celotnega okna max. (W/m2K)=1.1; delitev po zgornji skici. Vse potrebno okovje, ročica za odpiranje ventusov do globine min. 32 cm 
kot npr. GEZE OL320, tesnila, RAL vgradnja v nosilno konstrukcijo, nevidno okovje, zunanja polica Alu pločevina r.š. cca  40 cm, notranja polica  kamen - obstoječa, montaža od zunaj, notranje ALU pokrivne letvice na prekladi in na špaletah, kljuka RF Schüco SmartActive ali enakovredno</t>
    </r>
  </si>
  <si>
    <r>
      <rPr>
        <b/>
        <sz val="9"/>
        <rFont val="Arial"/>
        <family val="2"/>
        <charset val="238"/>
      </rPr>
      <t xml:space="preserve">Okno 'O13': </t>
    </r>
    <r>
      <rPr>
        <sz val="9"/>
        <rFont val="Arial"/>
        <family val="2"/>
      </rPr>
      <t xml:space="preserve">
Dim. šxh 3,65m x 2,05m. 4-delno okno (2 polji odpiranje po vertikalni in po horizontalni osi), s toplotno izolativnimi ALU barvanimi okvirji, kot. npr Schuco AWS 70.HI, v barvi okvirjev po izbiri projektanta, elektrostatično prašno barvano, zasteklitev troslojni termopan Ug = 0.6 W/m2K TPS distančnik, U celotnega okna max. (W/m2K)=1.1, 1 kos: faktor prepustnosti sončnega sevanja gn=0,30; delitev po zgornji skici. Vse potrebno okovje za kombinirano odpiranje Schüco AvanTec SimplySmart, tesnila, RAL vgradnja v nosilno konstrukcijo, nevidno okovje, zunanja polica Alu pločevina r.š. cca  40 cm z jeklenih ojačitvenim profilom pod polico, notranja polica  kamen - obstoječa, montaža od zunaj, notranje ALU pokrivne letvice na prekladi in na špaletah</t>
    </r>
  </si>
  <si>
    <r>
      <rPr>
        <b/>
        <sz val="9"/>
        <rFont val="Arial"/>
        <family val="2"/>
        <charset val="238"/>
      </rPr>
      <t xml:space="preserve">Okno 'O14': </t>
    </r>
    <r>
      <rPr>
        <sz val="9"/>
        <rFont val="Arial"/>
        <family val="2"/>
      </rPr>
      <t xml:space="preserve">
Dim. šxh 1,80m x 1,10m. 2-delno okno (obe polji odpiranje po horizontalni osi), s toplotno izolativnimi ALU barvanimi okvirji, kot. npr Schuco AWS 70.HI, v barvi okvirjev po izbiri projektanta, elektrostatično prašno barvano, zasteklitev troslojni termopan Ug = 0.6 W/m2K TPS distančnik, U celotnega okna max. (W/m2K)=1.1; delitev po zgornji skici. Vse potrebno okovje, ročica za odpiranje ventusov do globine min. 32 cm 
kot npr. GEZE OL320, tesnila, RAL vgradnja v nosilno konstrukcijo, nevidno okovje, zunanja polica Alu pločevina r.š. cca  40 cm, notranja polica  kamen - obstoječa, montaža od zunaj, notranje ALU pokrivne letvice na prekladi in na špaletah</t>
    </r>
  </si>
  <si>
    <r>
      <rPr>
        <b/>
        <sz val="9"/>
        <rFont val="Arial"/>
        <family val="2"/>
        <charset val="238"/>
      </rPr>
      <t xml:space="preserve">Okno 'O15': </t>
    </r>
    <r>
      <rPr>
        <sz val="9"/>
        <rFont val="Arial"/>
        <family val="2"/>
      </rPr>
      <t xml:space="preserve">
Dim. šxh 1,80m x 0,75m. 2-delno okno (obe polji odpiranje po horizontalni osi), s toplotno izolativnimi ALU barvanimi okvirji, kot. npr Schuco AWS 70.HI, v barvi okvirjev po izbiri projektanta, elektrostatično prašno barvano, zasteklitev troslojni termopan Ug = 0.6 W/m2K TPS distančnik, U celotnega okna max. (W/m2K)=1.1; delitev po zgornji skici. Vse potrebno okovje, ročica za odpiranje ventusov do globine min. 32 cm 
kot npr. GEZE OL320, tesnila, RAL vgradnja v nosilno konstrukcijo, nevidno okovje, zunanja polica Alu pločevina r.š. cca  40 cm, notranja polica  kamen - obstoječa, montaža od zunaj, notranje ALU pokrivne letvice na prekladi in na špaletah</t>
    </r>
  </si>
  <si>
    <r>
      <rPr>
        <b/>
        <sz val="9"/>
        <rFont val="Arial"/>
        <family val="2"/>
        <charset val="238"/>
      </rPr>
      <t>Fasadna steklena stena  'SS1':</t>
    </r>
    <r>
      <rPr>
        <sz val="9"/>
        <rFont val="Arial"/>
        <family val="2"/>
      </rPr>
      <t xml:space="preserve">
Dimenzije in opis: širina 6,20 m * višina 2,95 mm polnila na bočnih straneh in na zgornji strani
alu-steklena dvokrilna vrata z obojestransko obsvetlobo in nadsvetlobo, odpiranje ven; zgornji del in obsvetlobi fiksna zasteklitev; razširitev bočnih profilov zaradi vgradnje izolacije zidu; s porezanim vogalom na območju nosilca; delitev po shemi v načrtu. U vrat max. (W/m2K)=1.6
Sistem kot npr. Schüco ADS 70  HD (vrata), Schüco AWS 70.HI (ob in nadsvetlobe) ali enakovredno
Barva profilacije: RAL barva po izbiri projektanta
Zasteklitev: dvoslojni termopan, Ug = 1.1.W/m²K, TPS distančnik, zasteklitve do višine 215 cm notranje steklo varnostno lepljeno, debeline glede na dimenzije stekel
 Oprema vrata:
nasadila: sistemska Schüco, ključavnica z enotočkovnim zapiranjem
obojestransko kljuka skladna s SIST EN179 - RF satiniran na primarnem krilu, zapah na sekundarnem krilu,  zapiralo GEZE TS 5000 s sinhronizacijo zapiranja
Izvedba praga: spodnji zaključek vrat je potrebno izvesti s sistemskim pragom iz aluminija/umetne mase z zarobljenim vogalom, višine 20 mm, opremljenim s sistemskim tesnjenjem
Ostalo: nalepni trak po celotni dolžini zasteklitve; z vsem potrebnim montažnim in tesnilnim materialom
Stena se spaja s stekleno steno SS2</t>
    </r>
  </si>
  <si>
    <r>
      <rPr>
        <b/>
        <sz val="9"/>
        <rFont val="Arial"/>
        <family val="2"/>
        <charset val="238"/>
      </rPr>
      <t>Fasadna steklena stena  'SS3':</t>
    </r>
    <r>
      <rPr>
        <sz val="9"/>
        <rFont val="Arial"/>
        <family val="2"/>
      </rPr>
      <t xml:space="preserve">
Dimenzije in opis: širina  4,65 m * višina 2,85 m 
alu-steklena dvokrilna vrata z obojestransko obsvetlobo in nadsvetlobo, odpiranje ven; zgornji del in obsvetlobi fiksna zasteklitev; delitev po shemi v načrtu, U vrat max. (W/m2K)=1.6
Sistem kot npr. Schüco ADS 70 HD (vrata), Schüco AWS 70.HI (ob in nadsvetlobe)ali enakovredno
Barva profilacije: RAL barva po izbiri projektanta
Zasteklitev: dvoslojni termopan, Ug = 1.1.W/m²K, TPS distančnik, zasteklitve do višine 215 cm notranje steklo varnostno lepljeno, debeline glede na dimenzije stekel
 Oprema vrata:
nasadila: sistemska Schüco, ključavnica z enotočkovnim zapiranjem
obojestransko kljuka skladna s SIST EN179 - RF satiniran na primarnem krilu, zapah na sekundarnem krilu,  zapiralo GEZE TS 5000 s sinhronizacijo zapiranja
Izvedba praga: spodnji zaključek vrat je potrebno izvesti s sistemskim pragom iz aluminija/umetne mase z zarobljenim vogalom, višine 20 mm, opremljenim s sistemskim tesnjenjem
Ostalo: nalepni trak po celotni dolžini zasteklitve; z vsem potrebnim montažnim in tesnilnim materialom</t>
    </r>
  </si>
  <si>
    <r>
      <rPr>
        <b/>
        <sz val="9"/>
        <rFont val="Arial"/>
        <family val="2"/>
        <charset val="238"/>
      </rPr>
      <t>Zunanja vrata  'V1':</t>
    </r>
    <r>
      <rPr>
        <sz val="9"/>
        <rFont val="Arial"/>
        <family val="2"/>
      </rPr>
      <t xml:space="preserve">
Dimenzije in opis: širina  3,65 m * višina 2,85 m 
alu-steklena dvokrilna vrata z obojestransko obsvetlobo in nadsvetlobo, primarno krilo svetle širine prehoda min 90 cm, odpiranje ven; zgornji del in obsvetlobi fiksna zasteklitev; razširitev bočnih profilov zaradi vgradnje izolacije zidu; delitev po shemi v načrtu, U vrat max. (W/m2K)=1.6
Sistem kot npr. Schüco ADS 70 HD (vrata), Schüco AWS 70.HI (ob in nadsvetlobe)ali enakovredno
Barva profilacije: RAL barva po izbiri projektanta
Zasteklitev: dvoslojni termopan, Ug = 1.1.W/m²K, TPS distančnik, zasteklitve do višine 215 cm notranje steklo varnostno lepljeno, debeline glede na dimenzije stekel
 Oprema vrata:
nasadila: sistemska Schüco, ključavnica z enotočkovnim zapiranjem
obojestransko kljuka skladna s SIST EN179 - RF satiniran na primarnem krilu, zapah na sekundarnem krilu,  zapiralo GEZE TS 5000 s sinhronizacijo zapiranja
Izvedba praga: spodnji zaključek vrat je potrebno izvesti s sistemskim pragom iz aluminija/umetne mase z zarobljenim vogalom, višine 20 mm, opremljenim s sistemskim tesnjenjem
Ostalo: nalepni trak po celotni dolžini zasteklitve; z vsem potrebnim montažnim in tesnilnim materialom</t>
    </r>
  </si>
  <si>
    <r>
      <rPr>
        <b/>
        <sz val="9"/>
        <rFont val="Arial"/>
        <family val="2"/>
        <charset val="238"/>
      </rPr>
      <t>Fasadna steklena stena  'SS4':</t>
    </r>
    <r>
      <rPr>
        <sz val="9"/>
        <rFont val="Arial"/>
        <family val="2"/>
      </rPr>
      <t xml:space="preserve">
Dimenzije in opis: širina  4,65 m * višina 2,85 m 
ALU -steklena enokrilna vrata z  okenskim pasom in nasvetlobo, odpiranje ven; okenski pas 3-delno okno(sredinsko polje odpiranje po horizontalni osi in po vertikalni osi, stransko polje pri vratih delno zasteklitev delno ALU rešetka); delitev po shemi v načrtu, U vrat max. (W/m2K)=1.6, U okna max. (W/m2K)=1.1, faktor prepustnosti sončnega sevanja gn=0,30
Sistem kot npr. Schüco ADS 70 HD,  Schüco AWS 70.HI (okenski pas) ali enakovredno
Barva profilacije:RAL po izbiri projektanta
Zasteklitev: dvoslojni termopan, delitev po zgornji skici. - steklo vrat varnostno lepljeno.
Oprema vrata:
nasadila: sistemska Schüco, ključavnica z enotočkovnim zapiranjem
obojestransko kljuka skladna s SIST EN179 - RF satiniran na primarnem krilu, zapah na sekundarnem krilu,  zapiralo GEZE TS 5000 s sinhronizacijo zapiranja
Oprema okna: zunanja polica Alu pločevina r.š. cca  40 cm z jeklenih ojačitvenim profilom pod polico, notranja polica  kamen - obstoječa, montaža od zunaj, notranje ALU pokrivne letvice na prekladi in na špaletah, okovje za odpiranje na ventus Schüco OL 200
Izvedba praga: spodnji zaključek vrat je potrebno izvesti s sistemskim pragom iz aluminija/umetne mase z zarobljenim vogalom, višine 20 mm, opremljenim s sistemskim tesnjenjem
Ostalo: nalepni trak na zasteklitvi vrat; z vsem potrebnim montažnim in tesnilnim materialom</t>
    </r>
  </si>
  <si>
    <r>
      <rPr>
        <b/>
        <sz val="9"/>
        <rFont val="Arial"/>
        <family val="2"/>
        <charset val="238"/>
      </rPr>
      <t>Fasadna steklena stena  'SS5':</t>
    </r>
    <r>
      <rPr>
        <sz val="9"/>
        <rFont val="Arial"/>
        <family val="2"/>
      </rPr>
      <t xml:space="preserve">
Dimenzije in opis: širina  2,95 m * višina 2,85 m 
ALU -steklena enokrilna vrata z  obojestransko obsvetlobo in nasvetlobo, odpiranje ven; obsvetloba 1-delni okni (odpiranje po horizontalni osi, nadsvetlova fiksna zasteklitev),  delitev po shemi v načrtu,  U vrat max. (W/m2K)=1.6, U okna max. (W/m2K)=1.1, faktor prepustnosti sončnega sevanja gn=0,30
Sistem kot npr. Schüco ADS 70 HD (vrata), Schüco AWS 70.HI (okenski pas) ali enakovredno
Barva profilacije:RAL po izbiri projektanta
Zasteklitev: dvoslojni termopan, delitev po zgornji skici. - steklo vrat varnostno lepljeno.
 Oprema vrata:
nasadila: sistemska Schüco, ključavnica z enotočkovnim zapiranjem
obojestransko kljuka skladna s SIST EN179 - RF satiniran na primarnem krilu, zapah na sekundarnem krilu,  zapiralo GEZE TS 5000 s sinhronizacijo zapiranja
Oprema okna: zunanja polica Alu pločevina r.š. cca  40 cm, notranja polica  kamen - obstoječa, montaža od zunaj, notranje ALU pokrivne letvice na prekladi in na špaletah, okovje za odpiranje na ventus Schüco OL 200
Izvedba praga: spodnji zaključek vrat je potrebno izvesti s sistemskim pragom iz aluminija/umetne mase z zarobljenim vogalom, višine 20 mm, opremljenim s sistemskim tesnjenjem
Ostalo: nalepni trak na zasteklitvi vrat; z vsem potrebnim montažnim in tesnilnim materialom</t>
    </r>
  </si>
  <si>
    <r>
      <rPr>
        <b/>
        <sz val="9"/>
        <rFont val="Arial"/>
        <family val="2"/>
        <charset val="238"/>
      </rPr>
      <t>Fasadna steklena stena  'SS6':</t>
    </r>
    <r>
      <rPr>
        <sz val="9"/>
        <rFont val="Arial"/>
        <family val="2"/>
      </rPr>
      <t xml:space="preserve">
Dimenzije in opis: širina  4,65 m * višina 2,85 m 
2x ALU-steklena enokrilna vrata z  svetlobnim pasom nad vrati: 5-delno okno (3 polja odpiranje po horizontalni osi),  delitev po shemi v načrtu,  U vrat max. (W/m2K)=1.6, U okna max. (W/m2K)=1.1, faktor prepustnosti sončnega sevanja gn=0,30
Sistem kot npr. Schüco ADS 70 HD (vrata), Schüco AWS 70.HI (okenski pas) ali enakovredno
Barva profilacije:RAL po izbiri projektanta
Zasteklitev: dvoslojni termopan, delitev po zgornji skici. - steklo vrat varnostno lepljeno, spodnje polje ALU polnilo                                                                                                                                                                                                                                                                                                                                                                                                                                                                                                                                                                                                                                                                                                                                                                                                                                                                                                                                                                                                                                                                                                                                                                                                                                                                                                                                                                                      
 Oprema vrata:
nasadila: sistemska Schüco, ključavnica z enotočkovnim zapiranjem, evakuavijska po SIST EN 179, obojestransko inoks kljuka skladna s SIST EN179 na primarnem krilu,  zapiralo GEZE TS 5000
Oprema okna: zunanja polica Alu pločevina r.š. cca  40 cm, notranja polica  kamen - obstoječa, montaža od zunaj, notranje ALU pokrivne letvice na prekladi in na špaletah, okovje za odpiranje na ventus Schüco OL 200
Izvedba praga: spodnji zaključek vrat je potrebno izvesti s sistemskim pragom iz aluminija/umetne mase z zarobljenim vogalom, višine 20 mm, opremljenim s sistemskim tesnjenjem
Ostalo: nalepni trak na zasteklitvi vrat; z vsem potrebnim montažnim in tesnilnim materialom</t>
    </r>
  </si>
  <si>
    <r>
      <rPr>
        <b/>
        <sz val="9"/>
        <rFont val="Arial"/>
        <family val="2"/>
        <charset val="238"/>
      </rPr>
      <t>Fasadna steklena stena  'SS7':</t>
    </r>
    <r>
      <rPr>
        <sz val="9"/>
        <rFont val="Arial"/>
        <family val="2"/>
      </rPr>
      <t xml:space="preserve">
Dimenzije in opis: širina  3,72 m * višina 2,85 m 
ALU-steklena enokrilna vrata z obojestransko obsvetlobo in nadsvetlobo: (2 polji nadsvetlobe odpiranje po horizontalni osi),  delitev po shemi v načrtu,  U vrat max. (W/m2K)=1.6, U okna max. (W/m2K)=1.1, faktor prepustnosti sončnega sevanja gn=0,30
Barva profilacije:RAL po izbiri projektanta
Zasteklitev: dvoslojni termopan, delitev po zgornji skici. - steklo vrat varnostno lepljeno,  spodnje polje ALU polnilo                                                                                                                                                                                                                                                                                                                                                                                                                                                                                                                                                                                                                                                                                                                                                                                                                                                                                                                                                                                                                                                                                                                                                                                                                                                                                                                                                                                                       
 Oprema vrata:
nasadila: sistemska Schüco, ključavnica z enotočkovnim zapiranjem, evakuavijska po SIST EN 179, obojestransko inoks kljuka skladna s SIST EN179 na primarnem krilu,  zapiralo GEZE TS 5000
Oprema okna: zunanja polica Alu pločevina r.š. cca  40 cm, notranja polica  kamen - obstoječa, montaža od zunaj, notranje ALU pokrivne letvice na prekladi in na špaletah, okovje za odpiranje na ventus Schüco OL 200
Izvedba praga: spodnji zaključek vrat je potrebno izvesti s sistemskim pragom iz aluminija/umetne mase z zarobljenim vogalom, višine 20 mm, opremljenim s sistemskim tesnjenjem
Ostalo: nalepni trak na zasteklitvi vrat; z vsem potrebnim montažnim in tesnilnim materialom</t>
    </r>
  </si>
  <si>
    <r>
      <rPr>
        <b/>
        <sz val="9"/>
        <rFont val="Arial"/>
        <family val="2"/>
        <charset val="238"/>
      </rPr>
      <t>Zunanja dvokrilna vrata  'V2':</t>
    </r>
    <r>
      <rPr>
        <sz val="9"/>
        <rFont val="Arial"/>
        <family val="2"/>
      </rPr>
      <t xml:space="preserve">
Dimenzije in opis: širina 1,80 m * višina 2,85 m 
alu polna dvokrilna vrata z nadsvetlobo, primarno krilo svetle širine prehoda min 90 cm, odpiranje ven; nadsvetloba fiksna zasteklitev; razširitev bočnih profilov zaradi vgradnje izolacije zidu; delitev po shemi v načrtu, U vrat max. (W/m2K)=1.6
Sistem kot npr. Schüco ADS 70 HD ali enakovredno
Barva profilacije: RAL barva po izbiri projektanta
Nadsvetloba: dvoslojni termopan, faktor prepustnosti sončnega sevanja gn=0,30
Vrata: ALU izolativno polnilo, v spodnjem delu vgrajene rešetke.
Oprema vrata:
nasadila: sistemska Schüco, ključavnica z enotočkovnim zapiranjem, evakuavijska po SIST EN 179, obojestransko inoks kljuka skladni s SIST EN179 na primarnem krilu, zapah na sekundarnem krilu, zapiralo GEZE TS 5000 na primarnem krilu
Izvedba praga: spodnji zaključek vrat je potrebno izvesti s sistemskim pragom iz aluminija/umetne mase z zarobljenim vogalom, višine 20 mm
Ostalo: z vsem potrebnim montažnim in tesnilnim materialom</t>
    </r>
  </si>
  <si>
    <r>
      <rPr>
        <b/>
        <sz val="9"/>
        <rFont val="Arial"/>
        <family val="2"/>
        <charset val="238"/>
      </rPr>
      <t>Zunanja dvokrilna vrata  'V3':</t>
    </r>
    <r>
      <rPr>
        <sz val="9"/>
        <rFont val="Arial"/>
        <family val="2"/>
      </rPr>
      <t xml:space="preserve">
Dimenzije in opis: širina 1,80 m * višina 2,85 m 
alu polna enokrilna vrata z nadsvetlobo in stranskim fiksnim delom, krilo svetle širine prehoda min 105 cm, odpiranje ven; nadsvetloba fiksna zasteklitev; razširitev bočnih profilov zaradi vgradnje izolacije zidu; delitev po shemi v načrtu, U vrat max. (W/m2K)=1.6
Sistem kot npr. Schüco ADS 70 HD ali enakovredno
Barva profilacije: RAL barva po izbiri projektanta
Nadsvetloba: dvoslojni termopan, Ug = 1.1 W/m2/K, TPS distančnik stekla
Vrata: dvoslojni termopan, delitev po zgornji skici. - steklo vrat varnostno lepljeno, spodnje polje ALU izolativno polnilo   
 Oprema vrata:
nasadila: sistemska Schüco, ključavnica z enotočkovnim zapiranjem, evakuavijska po SIST EN 179, obojestransko inoks kljuka skladni s SIST EN179 na primarnem krilu, zapah na sekundarnem krilu, zapiralo GEZE TS 5000 na primarnem krilu
Izvedba praga: spodnji zaključek vrat je potrebno izvesti s sistemskim pragom iz aluminija/umetne mase z zarobljenim vogalom, višine 20 mm, opremljenim s sistemskim tesnjenjem
Ostalo: z vsem potrebnim montažnim in tesnilnim materialom
</t>
    </r>
  </si>
  <si>
    <r>
      <rPr>
        <b/>
        <sz val="9"/>
        <rFont val="Arial"/>
        <family val="2"/>
        <charset val="238"/>
      </rPr>
      <t>Zunanja enokrilna vrata  'V4':</t>
    </r>
    <r>
      <rPr>
        <sz val="9"/>
        <rFont val="Arial"/>
        <family val="2"/>
      </rPr>
      <t xml:space="preserve">
Dimenzije in opis: širina 0,90 m * višina 2,85 m 
alu delno zastekljena enokrilna vrata z nadsvetlobo; nadsvetloba fiksna zasteklitev; razširitev bočnih profilov zaradi vgradnje izolacije zidu; delitev po shemi v načrtu, U vrat max. (W/m2K)=1.6
Sistem kot npr. Schüco ADS 70 HD ali enakovredno
Barva profilacije: RAL barva po izbiri projektanta
Zasteklitev: steklo v vratnem krilu varnostno lepljeno, debeline glede na dimenzije stekel, spodnje polje ALU polnilo    
 Oprema vrata:
nasadila: sistemska Schüco, ključavnica z enotočkovnim zapiranjem, evakuavijska po SIST EN 179, obojestransko inoks kljuka skladni s SIST EN179,  zapiralo GEZE TS 5000
Izvedba praga: spodnji zaključek vrat je potrebno izvesti s sistemskim pragom iz aluminija/umetne mase z zarobljenim vogalom, višine 20 mm, opremljenim s sistemskim tesnjenjem
Ostalo: z vsem potrebnim montažnim in tesnilnim materialom</t>
    </r>
  </si>
  <si>
    <r>
      <rPr>
        <b/>
        <sz val="9"/>
        <rFont val="Arial"/>
        <family val="2"/>
        <charset val="238"/>
      </rPr>
      <t>Zunanja enokrilna vrata  'V5':</t>
    </r>
    <r>
      <rPr>
        <sz val="9"/>
        <rFont val="Arial"/>
        <family val="2"/>
      </rPr>
      <t xml:space="preserve">
Dimenzije in opis: širina 1,05 m * višina 2,10 m 
alu delno zastekljena enokrilna vrata; nadsvetloba fiksna zasteklitev; razširitev bočnih profilov zaradi vgradnje izolacije zidu; delitev po shemi v načrtu, U vrat max. (W/m2K)=1.6
Sistem kot npr. Schüco ADS 70 HD ali enakovredno
Barva profilacije: RAL barva po izbiri projektanta
Vrata: dvoslojni termopan, delitev po zgornji skici. - steklo vrat varnostno lepljeno, spodnje polje ALU izolativno polnilo   
Oprema vrata:
nasadila: sistemska Schüco, ključavnica z enotočkovnim zapiranjem, evakuavijska po SIST EN 179, obojestransko inoks kljuka skladni s SIST EN179,  zapiralo GEZE TS 5000
Izvedba praga: spodnji zaključek vrat je potrebno izvesti s sistemskim pragom iz aluminija/umetne mase z zarobljenim vogalom, višine 20 mm, opremljenim s sistemskim tesnjenjem
Ostalo: z vsem potrebnim montažnim in tesnilnim materialom</t>
    </r>
  </si>
  <si>
    <r>
      <rPr>
        <b/>
        <sz val="9"/>
        <rFont val="Arial"/>
        <family val="2"/>
        <charset val="238"/>
      </rPr>
      <t>Zunanja enokrilna vrata  'V6':</t>
    </r>
    <r>
      <rPr>
        <sz val="9"/>
        <rFont val="Arial"/>
        <family val="2"/>
      </rPr>
      <t xml:space="preserve">
Dimenzije in opis: širina 1,20 m * višina 3,00 m 
alu delno zastekljena enokrilna vrata z nadsvetlobo; nadsvetloba fiksna zasteklitev; razširitev bočnih profilov zaradi vgradnje izolacije zidu; delitev po shemi v načrtu, U vrat max. (W/m2K)=1.6
Sistem kot npr. Schüco ADS 70 HD ali enakovredno
Barva profilacije: RAL barva po izbiri projektanta
Nadsvetloba: dvoslojni termopan
Vrata: ALU izolativna polnila, delitev po zgornji skici
Oprema vrata:
nasadila: sistemska Schüco, ključavnica z enotočkovnim zapiranjem, obojestransko kljuki skladni s SIST EN179 - RF satiniran 
zapiralo: GEZE TS 5000 s sinhronizacijo zapiranja
Izvedba praga: spodnji zaključek vrat je potrebno izvesti s sistemskim pragom iz aluminija/umetne mase z zarobljenim vogalom, višine 20 mm, opremljenim s sistemskim tesnjenjem
Ostalo: nalepni trak po celotni dolžini zasteklitve; z vsem potrebnim montažnim in tesnilnim materialom</t>
    </r>
  </si>
  <si>
    <r>
      <rPr>
        <b/>
        <sz val="9"/>
        <rFont val="Arial"/>
        <family val="2"/>
        <charset val="238"/>
      </rPr>
      <t>Zunanja dvokrilna vrata  'V7':</t>
    </r>
    <r>
      <rPr>
        <sz val="9"/>
        <rFont val="Arial"/>
        <family val="2"/>
      </rPr>
      <t xml:space="preserve">
Dimenzije in opis: širina 1,80 m * višina 2,85 m 
alu polna dvokrilna vrata, odpiranje ven; razširitev bočnih profilov zaradi vgradnje izolacije zidu; delitev po shemi v načrtu, U vrat max. (W/m2K)=1.6
Sistem kot npr. Schüco ADS 70 HD ali enakovredno
Barva profilacije: RAL barva po izbiri projektanta
Vrata: ALU izolativno polnilo, v spodnjem delu vgrajene rešetke.
Oprema vrata: nasadila: sistemska Schüco, ključavnica z enotočkovnim zapiranjem, 
obojektransko kljuka skladna s SIST EN179 - RF satiniran na primarnem krilu, zapah na sekundarnem krilu, zapiralo: GEZE TS 5000 s sinhronizacijo zapiranja na primarnem krilu
Izvedba praga: spodnji zaključek vrat je potrebno izvesti s sistemskim pragom iz aluminija/umetne mase z zarobljenim vogalom, višine 20 mm, opremljenim s sistemskim tesnjenjem; 
Ostalo: z vsem potrebnim montažnim in tesnilnim materialom</t>
    </r>
  </si>
  <si>
    <r>
      <rPr>
        <b/>
        <sz val="9"/>
        <rFont val="Arial"/>
        <family val="2"/>
        <charset val="238"/>
      </rPr>
      <t xml:space="preserve">Okno 'O01': </t>
    </r>
    <r>
      <rPr>
        <sz val="9"/>
        <rFont val="Arial"/>
        <family val="2"/>
      </rPr>
      <t xml:space="preserve">
Dim. šxh 5,39m x 0,70m. 3-delno okno (1 polje odpiranje po horizontalni osi), s toplotno izolativnimi ALU okvirji, kot. npr Schuco AWS 70.HI ali enakovredno, v barvi okvirjev po izbiri projektanta, elektrostatično prašno barvano, zasteklitev troslojni termopan Ug = 0.6 W/m2K TPS distančnik, U celotnega okna max. (W/m2K)=1.1; delitev po zgornji skici. Vse potrebno okovje, ročica za odpiranje ventusov do globine min. 32 cm 
kot npr. GEZE OL320, tesnila, RAL vgradnja v nosilno konstrukcijo, nevidno okovje, zunanja polica Alu pločevina r.š. cca  40 cm z jeklenih ojačitvenim profilom pod polico, notranja polica  kamen - obstoječa, montaža od zunaj, notranje ALU pokrivne letvice na prekladi in na špaletah</t>
    </r>
  </si>
  <si>
    <r>
      <rPr>
        <b/>
        <sz val="9"/>
        <rFont val="Arial"/>
        <family val="2"/>
        <charset val="238"/>
      </rPr>
      <t xml:space="preserve">Okno 'O08': </t>
    </r>
    <r>
      <rPr>
        <sz val="9"/>
        <rFont val="Arial"/>
        <family val="2"/>
      </rPr>
      <t xml:space="preserve">
Dim. šxh 4,65m x 0,75m. 4-delno okno (delno odpiranje po horizontalni osi, delno z vgrajenimi ALU rešetkami - kot na shemi), s toplotno izolativnimi ALU barvanimi okvirji, kot. npr Schuco AWS 70.HI, v barvi okvirjev po izbiri projektanta, elektrostatično prašno barvano, zasteklitev troslojni termopan Ug = 0.6 W/m2K TPS distančnik, U celotnega okna max. (W/m2K)=1.1; delitev po zgornji skici. Vse potrebno okovje, ročica za odpiranje ventusov do globine min. 32 cm 
kot npr. GEZE OL320, tesnila, RAL vgradnja v nosilno konstrukcijo, nevidno okovje, zunanja polica Alu pločevina r.š. cca  40 cm z jeklenih ojačitvenim profilom pod polico, notranja polica kamen - obstoječa, montaža od zunaj, notranje ALU pokrivne letvice na prekladi in na špaletah</t>
    </r>
  </si>
  <si>
    <r>
      <rPr>
        <b/>
        <sz val="9"/>
        <rFont val="Arial"/>
        <family val="2"/>
        <charset val="238"/>
      </rPr>
      <t>Fasadna steklena stena  'SS2':</t>
    </r>
    <r>
      <rPr>
        <sz val="9"/>
        <rFont val="Arial"/>
        <family val="2"/>
        <charset val="238"/>
      </rPr>
      <t xml:space="preserve">
Dimenzije in opis: širina 4,48+2,27 m * višina 2,95 m 
alu-steklena enokrilna vrata z obojestransko obsvetlobo in nadvetlobo, vrata svetle širine prehoda min 90 cm, odpiranje ven; zgornji del in obsvetlobi fiksna zasteklitev; delitev po shemi v načrtu. 
Sistem kot npr. Schüco ADS 70 HD (vrata), Schüco AWS 70.HI (ob in nadsvetlobe)ali enakovredno
Barva profilacije: RAL barva po izbiri projektanta
Zasteklitev: dvoslojni termopan, Ug = 1.1.W/m²K, TPS distančnik, zasteklitve do višine 215 cm notranje steklo varnostno lepljeno, debeline glede na dimenzije stekel
 Oprema vrata:
nasadila: sistemska Schüco, obojestransko kljuka skladna s SIST EN179 - RF satiniran na primarnem krilu, zapah na sekundarnem krilu,  zapiralo GEZE TS 5000 s sinhronizacijo zapiranja
Izvedba praga: spodnji zaključek vrat je potrebno izvesti s sistemskim pragom iz aluminija/umetne mase z zarobljenim vogalom, višine 20 mm, opremljenim s sistemskim tesnjenjem
Ostalo: nalepni trak po celotni dolžini zasteklitve; z vsem potrebnim montažnim in tesnilnim materialom
Stena se spaja s stekleno steno SS1</t>
    </r>
  </si>
  <si>
    <t>vrata vel. do 2 m2</t>
  </si>
  <si>
    <t>vrata vel. od 2 do 4 m2</t>
  </si>
  <si>
    <t>okna vel. od 2 do 4 m2</t>
  </si>
  <si>
    <t>okna vel. od 4 do 6 m2</t>
  </si>
  <si>
    <t>okna vel. od 6 do 8 m2</t>
  </si>
  <si>
    <r>
      <t>Odstranitev oken,</t>
    </r>
    <r>
      <rPr>
        <sz val="9"/>
        <rFont val="Arial"/>
        <family val="2"/>
      </rPr>
      <t xml:space="preserve"> kompletno z okvirji, z nakladanjem in odvozom v javno deponijo, vključno s plačilom ustrezne pristojbine; </t>
    </r>
  </si>
  <si>
    <t>okna vel. od 8 do 10 m2</t>
  </si>
  <si>
    <r>
      <rPr>
        <b/>
        <sz val="9"/>
        <rFont val="Arial CE"/>
        <charset val="238"/>
      </rPr>
      <t>Odstranitev vhodnih zasteklitev</t>
    </r>
    <r>
      <rPr>
        <sz val="9"/>
        <rFont val="Arial CE"/>
        <charset val="238"/>
      </rPr>
      <t xml:space="preserve"> (glavni in stranski vhodi), kompletno z okvirji in vrati, z nakladanj</t>
    </r>
    <r>
      <rPr>
        <sz val="9"/>
        <rFont val="Arial CE"/>
        <family val="2"/>
        <charset val="238"/>
      </rPr>
      <t xml:space="preserve">em in odvozom v javno deponijo, vključno s plačilom ustrezne pristojbine, obračun po m2; </t>
    </r>
  </si>
  <si>
    <r>
      <rPr>
        <b/>
        <sz val="9"/>
        <rFont val="Arial CE"/>
        <charset val="238"/>
      </rPr>
      <t>Odstranitev zasteklitve vetrolova</t>
    </r>
    <r>
      <rPr>
        <sz val="9"/>
        <rFont val="Arial CE"/>
        <charset val="238"/>
      </rPr>
      <t>, kompletno z okvirji in vrati, z nakladanj</t>
    </r>
    <r>
      <rPr>
        <sz val="9"/>
        <rFont val="Arial CE"/>
        <family val="2"/>
        <charset val="238"/>
      </rPr>
      <t xml:space="preserve">em in odvozom v javno deponijo, vključno s plačilom ustrezne pristojbine, obračun po m2; </t>
    </r>
  </si>
  <si>
    <r>
      <t>Previdna začasna odstranitev pločevinaste strešne kritine</t>
    </r>
    <r>
      <rPr>
        <sz val="9"/>
        <rFont val="Arial"/>
        <family val="2"/>
        <charset val="238"/>
      </rPr>
      <t xml:space="preserve"> za ponovno uporabo (zaradi vnosa in izdelave nove toplotne izolacije plošče podstrešja), zaščita in deponiranje na gradbišču oziroma objektu, pomožna dela, prenosi, obračun po m2; (mesto skladiščenja na objektu določi investitior - uporabnik)</t>
    </r>
  </si>
  <si>
    <r>
      <rPr>
        <b/>
        <sz val="9"/>
        <rFont val="Arial"/>
        <family val="2"/>
        <charset val="238"/>
      </rPr>
      <t xml:space="preserve">Okno 'O03': 
</t>
    </r>
    <r>
      <rPr>
        <sz val="9"/>
        <rFont val="Arial"/>
        <family val="2"/>
        <charset val="238"/>
      </rPr>
      <t>Dim. šxh 2,75m x 0,75m 2-delno okno (obe polji odpiranje po horizontalni osi) s toplotno izolativnimi ALU barvanimi okvirji, kot. npr Schuco AWS 70.HI, v barvi okvirjev po izbiri projektanta elektrostatično prašno barvano, zasteklitev troslojni termopan Ug = 0.6 W/m2K TPS distančnik, U celotnega okna max. (W/m2K)=1.1
faktor prepustnosti sončnega sevanja gn=0,30; delitev po zgornji skici. Vse potrebno okovje, ročica za odpiranje ventusov do globine min. 32 cm kot npr. GEZE OL320
fiksni okvir z mrežo proti mrčesu, tesnila, RAL vgradnja v nosilno konstrukcijo, nevidno okovje, zunanja polica Alu pločevina r.š. cca  40 cm notranja polica  kamen - obstoječa, montaža od zunaj, notranje ALU pokrivne letvice na prekladi in na špaletah</t>
    </r>
  </si>
  <si>
    <r>
      <rPr>
        <b/>
        <sz val="9"/>
        <rFont val="Arial"/>
        <family val="2"/>
        <charset val="238"/>
      </rPr>
      <t xml:space="preserve">Okno 'O06': </t>
    </r>
    <r>
      <rPr>
        <sz val="9"/>
        <rFont val="Arial"/>
        <family val="2"/>
      </rPr>
      <t xml:space="preserve">
Dim. šxh 4,60m x 2,05m. 4-delno okno (2 polja odpiranje po vertikalni in po horizontalni osi), s toplotno izolativnimi ALU barvanimi okvirji, kot. npr Schuco AWS 70.HI, v barvi okvirjev po izbiri projektanta, elektrostatično prašno barvano, zasteklitev troslojni termopan Ug = 0.6 W/m2K TPS distančnik, U celotnega okna max. (W/m2K)=1.1; delitev po zgornji skici. Vse potrebno okovje za kombinirano odpiranje Schüco AvanTec SimplySmart, fiksni okvir z mrežo proti mrčesu, tesnila, RAL vgradnja v nosilno konstrukcijo, nevidno okovje, zunanja polica Alu pločevina r.š. cca  40 cm z jeklenih ojačitvenim profilom pod polico, notranja polica  kamen - obstoječa, montaža od zunaj, notranje ALU pokrivne letvice na prekladi in na špaletah</t>
    </r>
  </si>
  <si>
    <r>
      <rPr>
        <b/>
        <sz val="9"/>
        <rFont val="Arial"/>
        <family val="2"/>
        <charset val="238"/>
      </rPr>
      <t xml:space="preserve">Okno 'O10': </t>
    </r>
    <r>
      <rPr>
        <sz val="9"/>
        <rFont val="Arial"/>
        <family val="2"/>
      </rPr>
      <t xml:space="preserve">
Dim. šxh 1,75m x 0,75m. 2-delno okno (eno polje odpiranje po horizontalni osi, 1polje z vgrajeno ALU rešetko), s toplotno izolativnimi ALU barvanimi okvirji, kot. npr Schuco AWS 70.HI, v barvi okvirjev po izbiri projektanta, elektrostatično prašno barvano, zasteklitev troslojni termopan Ug = 0.6 W/m2K TPS distančnik, U celotnega okna max. (W/m2K)=1.1; delitev po zgornji skici. Vse potrebno okovje, ročica za odpiranje ventusa do globine min. 32 cm kot npr. GEZE OL320 ,fiksni okvir z mrežo proti mrčesu, tesnila, RAL vgradnja v nosilno konstrukcijo, nevidno okovje, zunanja polica Alu pločevina r.š. cca  40 cm, notranja polica  kamen - obstoječa, montaža od zunaj, notranje ALU pokrivne letvice na prekladi in na špaletah</t>
    </r>
  </si>
  <si>
    <r>
      <rPr>
        <b/>
        <sz val="9"/>
        <rFont val="Arial"/>
        <family val="2"/>
        <charset val="238"/>
      </rPr>
      <t xml:space="preserve">Okno 'O12': </t>
    </r>
    <r>
      <rPr>
        <sz val="9"/>
        <rFont val="Arial"/>
        <family val="2"/>
      </rPr>
      <t xml:space="preserve">
Dim. šxh 1,75m x 2,05m. 2-delno okno (eno polje odpiranje po horizontalni in vertikalni osi), s toplotno izolativnimi ALU barvanimi okvirji, kot. npr Schuco AWS 70.HI, v barvi okvirjev po izbiri projektanta, elektrostatično prašno barvano, zasteklitev troslojni termopan Ug = 0.6 W/m2K TPS distančnik, U celotnega okna max. (W/m2K)=1.1; delitev po zgornji skici. Vse potrebno okovje za kombinirano odpiranje Schüco AvanTec SimplySmart, fiksni okvir z mrežo proti mrčesu,
 tesnila, RAL vgradnja v nosilno konstrukcijo, nevidno okovje, zunanja polica Alu pločevina r.š. cca  40 cm, notranja polica  kamen - obstoječa, montaža od zunaj, notranje ALU pokrivne letvice na prekladi in na špaletah</t>
    </r>
  </si>
  <si>
    <r>
      <rPr>
        <b/>
        <sz val="9"/>
        <rFont val="Arial"/>
        <family val="2"/>
        <charset val="238"/>
      </rPr>
      <t xml:space="preserve">Okno 'O11': </t>
    </r>
    <r>
      <rPr>
        <sz val="9"/>
        <rFont val="Arial"/>
        <family val="2"/>
      </rPr>
      <t xml:space="preserve">
Dim. šxh 4,60m x 2,05m. 4-delno okno  (3 polja odpiranje po vertikalni in po horizontalni osi, 1 polje predeljeno z vgrajeno ALU rešetko), s toplotno izolativnimi ALU barvanimi okvirji, kot. npr Schuco AWS 70.HI, v barvi okvirjev po izbiri projektanta, elektrostatično prašno barvano,zasteklitev troslojni termopan Ug = 0.6 W/m2K TPS distančnik, U celotnega okna max. (W/m2K)=1.1; delitev po zgornji skici. Vse potrebno okovje za kombinirano odpiranje Schüco AvanTec SimplySmart, fiksni okvir z mrežo proti mrčesu, tesnila, RAL vgradnja v nosilno konstrukcijo, nevidno okovje, zunanja polica Alu pločevina r.š. cca  40 cm z jeklenih ojačitvenim profilom pod polico, notranja polica  kamen - obstoječa, montaža od zunaj, notranje ALU pokrivne letvice na prekladi in na špaletah</t>
    </r>
  </si>
  <si>
    <r>
      <t xml:space="preserve">Odstranjevanje asfalta, </t>
    </r>
    <r>
      <rPr>
        <sz val="9"/>
        <rFont val="Arial"/>
        <family val="2"/>
        <charset val="238"/>
      </rPr>
      <t>z nakladanjem in odvozom ruševin v javno deponijo, vključno s plačilom ustrezne pristojbine, obračun po m2; (zaradi izolacije fasade in izvedbe strelovoda)</t>
    </r>
  </si>
  <si>
    <r>
      <t>Rezanje asfaltnih plasti</t>
    </r>
    <r>
      <rPr>
        <sz val="9"/>
        <rFont val="Arial"/>
        <family val="2"/>
        <charset val="238"/>
      </rPr>
      <t xml:space="preserve"> okoli objekta s talno diamantno žago, debelina do 10 cm, obračun po tekočem metru; (zaradi izolacije fasade in izvedbe strelovoda)</t>
    </r>
  </si>
  <si>
    <r>
      <rPr>
        <b/>
        <sz val="9"/>
        <rFont val="Arial CE"/>
        <charset val="238"/>
      </rPr>
      <t>Krpanje asfalta</t>
    </r>
    <r>
      <rPr>
        <sz val="9"/>
        <rFont val="Arial CE"/>
        <family val="2"/>
        <charset val="238"/>
      </rPr>
      <t xml:space="preserve"> deb. 10 cm v sestavi: nosilne plasti drobljenca AC 22 base B50/70, A3 v debelini 6 cm in obrabnozaporne plasti bitumenskega betona AC 11 surf B50/70, A3 iz zmesi zrn iz silikatnih kamnin in cestogradbenega bitumna v debelini 4 cm, komplet z vsemi pomožnimi deli (obrizg navezave z obstoječim asfaltom z bitumensko emulzijo), obračun po m2; (zaradi izolacije fasade in izvedbe strelovoda)</t>
    </r>
  </si>
  <si>
    <r>
      <t>Kombiniran strojni (80%) in delno ročni (20%) izkop</t>
    </r>
    <r>
      <rPr>
        <sz val="9"/>
        <rFont val="Arial CE"/>
        <charset val="238"/>
      </rPr>
      <t xml:space="preserve"> </t>
    </r>
    <r>
      <rPr>
        <b/>
        <sz val="9"/>
        <rFont val="Arial CE"/>
        <charset val="238"/>
      </rPr>
      <t>ob objektu</t>
    </r>
    <r>
      <rPr>
        <sz val="9"/>
        <rFont val="Arial CE"/>
        <charset val="238"/>
      </rPr>
      <t xml:space="preserve"> v terenu III. kategorije, nakladanje in odvoz na začasno deponijo gradbenega materiala na gradbišču, obračun po m3; (zaradi izolacije fasade in izvedbe strelovoda)</t>
    </r>
  </si>
  <si>
    <t>4.</t>
  </si>
  <si>
    <t>ELEKTROINŠTALACIJSKA DELA</t>
  </si>
  <si>
    <t>Ponudnik:</t>
  </si>
  <si>
    <t>Številka ponudbe:</t>
  </si>
  <si>
    <t>V enotah cene morajo biti zajeti tudi vsi naslednji stroški :</t>
  </si>
  <si>
    <t>Ureditev gradbišča in postavitev gradbiščnih kontejnerjev ter pospravljanje in čiščenje</t>
  </si>
  <si>
    <t xml:space="preserve"> gradbišča po zaključku del.</t>
  </si>
  <si>
    <t>Prevozni in manipulativni stroški;</t>
  </si>
  <si>
    <t>Obračun se vrši po dejansko izvedenih količinah;</t>
  </si>
  <si>
    <t>Vsa čiščenja med izvajanjem del in po zaključku del;</t>
  </si>
  <si>
    <t xml:space="preserve">Iznos in odvoz odpadnega materiala na komunalno deponijo s plačilom vseh pristojbin, </t>
  </si>
  <si>
    <t>razen pri pozicijah, kjer je posebej navedeno;</t>
  </si>
  <si>
    <t>Zaščita obstoječih elementov;</t>
  </si>
  <si>
    <t>Vsi predpisani tehnični standardi in normativi, ki so predpisani za posamezno vrsto del;</t>
  </si>
  <si>
    <t xml:space="preserve">Ves potrošni, pritrdilni, vezni in montažni material ter podkonstrukcije, </t>
  </si>
  <si>
    <t>Po zaključku del dostaviti vso tehnično dokumentacijo (meritve, ateste, soglasja, izjave, itd.)</t>
  </si>
  <si>
    <t>za izvedena dela in vgrajeno opremo;</t>
  </si>
  <si>
    <t>Vse poškodbe vseh kabelskih vodov, ostalih inštalacij, itd., povzročene pri izkopu, sanira</t>
  </si>
  <si>
    <t>izvajalec del na svoje stroške;</t>
  </si>
  <si>
    <t>Vsi izklopi, vklopi, zunanji nadzori (razen, kjer je to posebej navedeno), itd.</t>
  </si>
  <si>
    <t>Vsi stroški predpisanih ukrepov varstva pri delu in varstva pred požarom, ki jih mora izvajalec</t>
  </si>
  <si>
    <t>obvezno upoštevati;</t>
  </si>
  <si>
    <t>Stroške za popravilo morebitnih škod, ki bi nastale na objektu ali kompleksu kot celoti,</t>
  </si>
  <si>
    <t>dovoznih cestah, zunanjem okolju, komunalnih vodih in energetskih priključkih po krivdi izvajalca;</t>
  </si>
  <si>
    <t>Dokumentacija za servisiranje in vzdrževanje naprav ter garancijski listi;</t>
  </si>
  <si>
    <t>Izdelava potrebne merilne dokumentacije, razen kjer je to posebej navedeno;</t>
  </si>
  <si>
    <t>Vsi lovilni in delovni odri za delo na višini.</t>
  </si>
  <si>
    <t>OPOMBA</t>
  </si>
  <si>
    <t>Vse postavke morajo biti ovrednotene z dejansko ceno;</t>
  </si>
  <si>
    <t>Vrednosti cen in zmnožek vpisati samo k zahtevanim količinam;</t>
  </si>
  <si>
    <t>Dopisovanje drugih podatkov in sprememb vsebine popisa in količin ni dovoljeno;</t>
  </si>
  <si>
    <t>Za vsa nepredvidena dela mora izvajalec pridobiti soglasje naročnika, ter pred izvedbo</t>
  </si>
  <si>
    <t>del pripraviti analizo cen;</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</si>
  <si>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</si>
  <si>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</si>
  <si>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</si>
  <si>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</si>
  <si>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Zakonom o graditvi objektov in projektno dokumentacijo,</t>
  </si>
  <si>
    <t>temeljnimi okoljskimi zahtevami za gradnjo ter nakup, vgradnjo oz. montažo naprav in proizvodov,</t>
  </si>
  <si>
    <t>Uredbo o zelenem javnem naročanju (Uradni list RS, št. 51/2017, z dne 19. 9. 2017).</t>
  </si>
  <si>
    <t>Elektroinštalacijska dela</t>
  </si>
  <si>
    <t>Razsvetljava</t>
  </si>
  <si>
    <t xml:space="preserve">Stropna linijska svetilka dimenzije 1277mm X 104mm, s svetlobnim virom: PCB LED moduli visoke svetilnosti, mid-power SMD LED, CRI &gt; 80, barvno odstopanje MacAdam ≤ 3, 50.000h L80 B10. Optika je satiniran opalni polikarbonatni difuzor za LED različico, ohišje pa iz polikarbonat. Izkoristek svetilke vsaj 89%, svetlobni tok pa vsaj 4500lm pri 4000K za max 36W. Integriran visoko učinkoviti LED konverter s konstantnim tokom (FO). Obratovalna temperature okolice: od -20°C do +45°C (standard različica). IP zaščita vsaj: 66. Komplet stropnih nosilcev, tako kot Intra lighting 15711414000 5700 4500lm 36W 840 1277mm FO  IP66                                                                                                                                                </t>
  </si>
  <si>
    <t>Stropna linijska LED svetilka dimenzije 575mm X 36mm X 76mm s svetlobnim virom: PCB LED moduli visoke svetilnosti, mid-power SMD LED, CRI &gt; 80, barvno odstopanje MacAdam ≤ 3, 50.000h L80 B10.  Optika: satiniran opalni polikarbonatni difuzor (SOP). Izkoristek svetilke je vsaj 68%, svetlobni tok pa vsaj 1400lm pri 4000K za max 16W. Ohišje: profil iz ekstrudiranega aluminija, prašno barvan. Predstikalna naprava: integriran visoko učinkoviti LED konverter s konstantnim tokom (FO). IP zaščita vsaj: 40, tako kot Intra lighting 13316408101 Minus C 1480lm 16W 840 L575mm FO IP40 white</t>
  </si>
  <si>
    <t>Stropna linijska LED svetilka dimenzije 1135mm X 36mm X 76mm s svetlobnim virom: PCB LED moduli visoke svetilnosti, mid-power SMD LED, CRI &gt; 80, barvno odstopanje MacAdam ≤ 3, 50.000h L80 B10.  Optika: satiniran opalni polikarbonatni difuzor (SOP). Izkoristek svetilke je vsaj 68%, svetlobni tok pa vsaj 2900lm pri 4000K za max 33W. Ohišje: profil iz ekstrudiranega aluminija, prašno barvan. Predstikalna naprava: integriran visoko učinkoviti LED konverter s konstantnim tokom (FO). IP zaščita vsaj: 40, tako kot Intra lighting 13316408301 Minus C 2960lm 33W 840 L1135mm FO IP40 white</t>
  </si>
  <si>
    <t>Meritve osvetlitve, komplet z izdajo poročila</t>
  </si>
  <si>
    <t>Vodovni material</t>
  </si>
  <si>
    <t>Kabel NYM-J, položen na kabelske police in kanale, v PN in instalacijske cevi.</t>
  </si>
  <si>
    <t>- 3x1,5 mm2</t>
  </si>
  <si>
    <t>Pregibna plastificirana cev, položena n/o, z uvodnicami in pritrdilnim materialom</t>
  </si>
  <si>
    <r>
      <t xml:space="preserve">- </t>
    </r>
    <r>
      <rPr>
        <sz val="9"/>
        <rFont val="Symbol"/>
        <family val="1"/>
        <charset val="2"/>
      </rPr>
      <t></t>
    </r>
    <r>
      <rPr>
        <sz val="9"/>
        <rFont val="Arial"/>
        <family val="2"/>
        <charset val="238"/>
      </rPr>
      <t xml:space="preserve"> 16 mm</t>
    </r>
  </si>
  <si>
    <t>PVC razvodni kanal bele barve, komplet s koleni in zaključki ter pritrdilnim materialom</t>
  </si>
  <si>
    <r>
      <t>- 15x17</t>
    </r>
    <r>
      <rPr>
        <sz val="9"/>
        <rFont val="Arial"/>
        <family val="2"/>
        <charset val="238"/>
      </rPr>
      <t xml:space="preserve"> mm (kot npr. NIK 1)</t>
    </r>
  </si>
  <si>
    <t>Razvodna n/o plastična doza z uvodnicami in pokrovčkom v ralu vgradne površine</t>
  </si>
  <si>
    <t>- 100x100x50 mm</t>
  </si>
  <si>
    <r>
      <t>IR senzor gibanja 90</t>
    </r>
    <r>
      <rPr>
        <sz val="9"/>
        <rFont val="Symbol"/>
        <family val="1"/>
        <charset val="2"/>
      </rPr>
      <t>°, 180</t>
    </r>
    <r>
      <rPr>
        <sz val="9"/>
        <rFont val="Calibri"/>
        <family val="2"/>
        <charset val="238"/>
      </rPr>
      <t>°,</t>
    </r>
    <r>
      <rPr>
        <sz val="9"/>
        <rFont val="Symbol"/>
        <family val="1"/>
        <charset val="2"/>
      </rPr>
      <t xml:space="preserve"> 360°</t>
    </r>
    <r>
      <rPr>
        <sz val="9"/>
        <rFont val="Arial"/>
        <family val="2"/>
      </rPr>
      <t xml:space="preserve"> stropne izvedbe</t>
    </r>
  </si>
  <si>
    <t>Meritve NN električne inštalaicje (novo dograjenih tokokrogov) z izdajo potrdila</t>
  </si>
  <si>
    <t>Razdelilniki</t>
  </si>
  <si>
    <t>Dograditev razdelilnika iz sledečih elementov:</t>
  </si>
  <si>
    <t>- modularni števec električne energije, ki prikazuje porabo lelektrične energije in moči  (kWh, kvarh in kW) neposredno na LCD prikazovalniku. Zasnovan za trifazne električne porabnike s povezavo preko tokovnega transformatorja in primeren za aplikacije do 6000A. Za oddaljeno poročanje o porabi energije je opremljen bodisi s komunikacijskim izhodom RS485 in protokolom MODBUS. Komplet z ožičenjem, pritrdilnim in ostalim drobnim materialom kot npr. COUNTIS E43, Circutor TC 8 500/5</t>
  </si>
  <si>
    <t>- dopolnitev enopolnih načrtov, predaja dokumentacije in certifikatov za ta razdelilnik</t>
  </si>
  <si>
    <t xml:space="preserve">Vgradnja komunikacijskega vmesnika za prenos odčitkov merilnikov električne energije Countis na računalnik/SCADO npr. DIRIS G50 </t>
  </si>
  <si>
    <t>Strelovod</t>
  </si>
  <si>
    <t>Odstranitev odvodne strelovodne inštalacije (valjanec 20x3 mm, nosilci, križne sponke, vertikalna zaščita, žlebne sponke), komplet z odklopom oz. demontažo in odvozom v center razgradnje, komplet s potrdili o predaji materiala,  s plačilom ustrezne pristojbine, obračunom in predajo papirjev</t>
  </si>
  <si>
    <t>ur</t>
  </si>
  <si>
    <t xml:space="preserve">Objemka za povezavo odvodonih cevi z ozemljilom oz. strelovodno inštalacijo </t>
  </si>
  <si>
    <t xml:space="preserve">Zidni nosilec za izvedbo odvodnih vodov, montaža na 1,5 m, za okrogli vodnik </t>
  </si>
  <si>
    <t>Ozemljitev kovinskih vrat, oken in ostalih večjih kovinskih mas s H07VV 16 mm2, komplet s pritrdilnim materialom</t>
  </si>
  <si>
    <t>Ozemljitev večjih kovinskih mas s spojem ozemljilnega traku na kovinsko konstrukcijo izveden s sponko, 
kot npr. HERMI KON01 ter vrtanjem/rezanjem navojev ali s svorniki</t>
  </si>
  <si>
    <t>Meritve strelovodne inštalacije komplet z izdajo poročila</t>
  </si>
  <si>
    <t>Demontaža svetilk in predaja investitorju ustrezno tehničnih svetilk</t>
  </si>
  <si>
    <t>Demontaža obstoječih električnih inštalacij, razsvetljave in ostalih elementov, komplet z odvozom materiala na mesto razgradnje oz. trajno deponijo in pridobitvijo ustreznih papirjev - tehnično neustrezne svetilke</t>
  </si>
  <si>
    <t>Demontaža elementov na fasadi (svetilke, stikala, omarice, …), ustrezno skladiščenje in ponovna montaža po končani rekonstrukciji fasade</t>
  </si>
  <si>
    <t>Strojnoinštalacijska dela</t>
  </si>
  <si>
    <t>ELEKTROINŠTALACIJSKA DELA - NEUPRAVIČEN STROŠEK</t>
  </si>
  <si>
    <t>Vgradnja prenapetostnih odvodnikov tipa SPD I in SPD II nameščenim v n/o IP65 negorljivo ohišje komlet z uvodnicami, DIN letvijo ter veznim in pritrdilnim materialom</t>
  </si>
  <si>
    <t>Vgradnja prenapetostnih odvodnikov tipa SPD II nameščenim v n/o IP65 negorljivo ohišje komlet z uvodnicami, DIN letvijo ter veznim in pritrdilnim materialom</t>
  </si>
  <si>
    <t>Pazljiva demontaža, ustrezno skladiščenje in ponovna montaža po končanih delih - lovilni vod Al fi8 mm nameščen na rekonstruiranem delu strehe na tipskih nosilcih glede na tip strehe</t>
  </si>
  <si>
    <t>Lovilni vod Al fi8 mm nameščen po strehi  na tipskih nosilcih glede na tip strehe za dodatne povezave na kovinske dele</t>
  </si>
  <si>
    <t>Odvodni vod Al fi8 mm nameščen po steni na tipskih nosilcih glede na rekonstrukcijo fasade</t>
  </si>
  <si>
    <t>Pocinkan valjanec FeZn 25x4 mm položen prosto v zemljo, temelje ali na zidne podpore, komplet z Izvedbo povezav ozemljilnega traku na izvode, povezava na obstoječe ozemljilo, komplet z bitumensko zaščito in drugim materialom</t>
  </si>
  <si>
    <t>Strešni nosilec za izvedbo lovilnega sistema na pločevinasti kritini , montaža na 1,5 m, za okrogel vodnik fi8 mm</t>
  </si>
  <si>
    <t>Sponka za povezavo med dvema ploščatima strelovodnima vodnikoma</t>
  </si>
  <si>
    <t>Križne sponke, sestavljana iz 3 ploščic dimenzije 48 mm x 48 mm, namenjena izvedbi kontaktnih spojev med okroglimi vodniki, iz nerjavečega materiala (Rf fi8 mm)</t>
  </si>
  <si>
    <t>Žlebna sponka za spajanja lovilnega dela strelovoda z žlebnim koritom</t>
  </si>
  <si>
    <t>Odkapnik za preprečevanje podtekanje vode po odvodu</t>
  </si>
  <si>
    <t>Vertikalna zaščita za mehansko zaščito strelovoda, nameščena pri N/O izvedbi odvodnega voda</t>
  </si>
  <si>
    <t>Merilna številka</t>
  </si>
  <si>
    <t>Izolirana lovilna palica komplet s pritrdilnimi podstavki in podporami (LOP04 - Hermi)</t>
  </si>
  <si>
    <t>5.</t>
  </si>
  <si>
    <t>STROJNOINŠTALACIJSKA DELA</t>
  </si>
  <si>
    <t>Ogrevalni sistemi</t>
  </si>
  <si>
    <t>Praznjenje ogrevalnega sistema</t>
  </si>
  <si>
    <t>Praznjenje cevnih razvodov v toplotni postaji in radiatorskega razvoda po objektu</t>
  </si>
  <si>
    <t>Demontaža obstoječih radiatorskih ventilov in zapiral</t>
  </si>
  <si>
    <t>Demontaža obstoječih radiatorskih ventilov in zapiral,komplet z demontažo konusnih nastavkov, iznos iz objekta ter odvoz na deponijo v oddaljenosti do 20 km.</t>
  </si>
  <si>
    <t>Radiatorski termostatski ventil</t>
  </si>
  <si>
    <t>Dobava in montaža radiatorskega termostatskega ventila kotne ali ravne izvedbe, z vgrajeno prednastavitvijo, možnost omejitve najvišjega dopustnega pretoka, notranjim navojem in konusom za montažo na radiator, komplet s tesnilnim in spojnim materialom</t>
  </si>
  <si>
    <t>Ustreza: Danfoss tip: RA-N ali enakovredno</t>
  </si>
  <si>
    <t>DN10</t>
  </si>
  <si>
    <t>DN15</t>
  </si>
  <si>
    <t>Nastavitev radiatorskih termostatskih ventilov</t>
  </si>
  <si>
    <t>Nastavitev omejitve maksimalnega pretoka radiatorskega termostatskega ventila skaldno z vrednostmi podami v tehničnem poročilu</t>
  </si>
  <si>
    <t>Radiatorsko zapiralo</t>
  </si>
  <si>
    <t>Dobava in montaža radiatorskega zapirala kotne ali ravne izvedbe, notranjim navojem in konusom za montažo na radiator, komplet s tesnilnim in spojnim materialom</t>
  </si>
  <si>
    <t>Ustreza: Danfoss  tip: RLV-S ali enakovredno</t>
  </si>
  <si>
    <t>Termostatska glava</t>
  </si>
  <si>
    <t>Dobava in montaža termostatske glave za montažo na radiatorski termostaski ventil,ojačane izvedbe, primerena za vgradnjo v javnih prostorih. Postavka vključuje nastavitev na želeno vrednost. Ventil se nastavi po tabeli nastavitev proizvajalca glave.</t>
  </si>
  <si>
    <t>Ustreza: Danfoss, tip: RA 2920 ali enakovredno</t>
  </si>
  <si>
    <t>Polnjenje in odzračevanje sistema</t>
  </si>
  <si>
    <t>Polnjenje sistema z mehko vodo, odzračevanje, kontrola tesnosti ter izdelava zapisnika.</t>
  </si>
  <si>
    <t>Toplotni preizkus</t>
  </si>
  <si>
    <t>Toplotni preizkus sistema z balansiranjem ogrevalnih zank in spremljanjem delovanja. Ocena 10 h.</t>
  </si>
  <si>
    <t>Hladilni in klimatizacijski sistemi</t>
  </si>
  <si>
    <t>Demontaža in ponovna montaža klimatskih naprav</t>
  </si>
  <si>
    <t>Odstranitev in skladiščenje obstoječih klimatskih naprav zaradi del na fasadi z odklopom vseh inštalacij in sanacijo prebojev, vključno s prilagoditvijo montažnega materiala, ponovno montažo ter zagonom. Zajem hladilnega sredstva in ustrezno deponiranje le tega ter vakumiranje in polnjenje hladilnega sredstva. Po opravljenem zagonu dostaviti tipski zapisnik o polnjenju in uspešnem zagonu sistema.</t>
  </si>
  <si>
    <t>Nadzorno-krmilni sistemi in monitoring porabe energije</t>
  </si>
  <si>
    <t>Kalorimeter</t>
  </si>
  <si>
    <t>Kalorimeter na baterijsko napajanje sestavljen iz računske enote, ultrazvočnega merilca pretoka in z dvema temperaturnima tipaloma za  temperaturno območje od 10 do 130 ºC, skupaj s protiprirobnicami, vijaki, tesnilnim materialom, redukcijskimi kosi in impulznim vmesnikom ter M-bus sistemom z možnostjo priključitve na CNS sistem (temperature, pretoki, energija...).</t>
  </si>
  <si>
    <t>Gn=6 m3/h, DN40, PN16</t>
  </si>
  <si>
    <t>Merilnik pretoka za toplo sanitarno vodo</t>
  </si>
  <si>
    <r>
      <t xml:space="preserve">Merlinik pretoka tople sanitarne vode in cirkulacije. Merlinik poleg lokalnega odčitavanja mora omogočati zajem podatkov po M-BUS protokolu. Merilnik primeren za temperature do 90 </t>
    </r>
    <r>
      <rPr>
        <sz val="9"/>
        <rFont val="Calibri"/>
        <family val="2"/>
        <charset val="238"/>
      </rPr>
      <t>°</t>
    </r>
    <r>
      <rPr>
        <sz val="9"/>
        <rFont val="Arial"/>
        <family val="2"/>
        <charset val="238"/>
      </rPr>
      <t>C. Pred naročilom preveriti dimenzije trenutnega stanja.</t>
    </r>
  </si>
  <si>
    <t>DN32</t>
  </si>
  <si>
    <t>Praznjenje in predelava  instalacije</t>
  </si>
  <si>
    <t>Praznjenje instalacij vodovoda, predelava in prilagoditev cevovodov za vgradnjo vodomerov, ponovno polnjenje in kontrola tesnosti.</t>
  </si>
  <si>
    <t>SKUPAJ UPRAVIČENI STROŠKI BREZ DDV:</t>
  </si>
  <si>
    <t>SKUPAJ NEUPRAVIČENI STROŠKI BREZ DDV:</t>
  </si>
  <si>
    <t>SKUPAJ STROŠKI BREZ DDV:</t>
  </si>
  <si>
    <t>Izdelava PID dokumentacije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</si>
</sst>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S_I_T_-;\-* #,##0.00\ _S_I_T_-;_-* &quot;-&quot;??\ _S_I_T_-;_-@_-"/>
    <numFmt numFmtId="165" formatCode=";;;"/>
    <numFmt numFmtId="166" formatCode="_-* #,##0.00&quot; SIT&quot;_-;\-* #,##0.00&quot; SIT&quot;_-;_-* \-??&quot; SIT&quot;_-;_-@_-"/>
    <numFmt numFmtId="167" formatCode="#,##0.00\ &quot;€&quot;"/>
  </numFmts>
  <fonts count="81">
    <font>
      <sz val="10"/>
      <name val="Arial CE"/>
      <family val="2"/>
      <charset val="238"/>
    </font>
    <font>
      <sz val="10"/>
      <name val="Arial"/>
      <family val="2"/>
      <charset val="238"/>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i/>
      <sz val="10"/>
      <name val="Arial"/>
      <family val="2"/>
    </font>
    <font>
      <b/>
      <sz val="10"/>
      <name val="Arial"/>
      <family val="2"/>
    </font>
    <font>
      <b/>
      <sz val="14"/>
      <name val="Arial"/>
      <family val="2"/>
    </font>
    <font>
      <sz val="10"/>
      <name val="Arial"/>
      <family val="2"/>
    </font>
    <font>
      <sz val="9"/>
      <name val="Arial"/>
      <family val="2"/>
    </font>
    <font>
      <b/>
      <i/>
      <sz val="9"/>
      <name val="Arial"/>
      <family val="2"/>
    </font>
    <font>
      <b/>
      <sz val="9"/>
      <name val="Arial"/>
      <family val="2"/>
    </font>
    <font>
      <i/>
      <sz val="9"/>
      <name val="Arial"/>
      <family val="2"/>
    </font>
    <font>
      <b/>
      <i/>
      <sz val="10"/>
      <name val="Arial"/>
      <family val="2"/>
    </font>
    <font>
      <sz val="10"/>
      <name val="Arial CE"/>
      <family val="2"/>
      <charset val="238"/>
    </font>
    <font>
      <b/>
      <i/>
      <sz val="12"/>
      <name val="Arial"/>
      <family val="2"/>
      <charset val="238"/>
    </font>
    <font>
      <sz val="10"/>
      <name val="Arial"/>
      <family val="2"/>
      <charset val="238"/>
    </font>
    <font>
      <b/>
      <sz val="12"/>
      <name val="Arial"/>
      <family val="2"/>
      <charset val="238"/>
    </font>
    <font>
      <b/>
      <sz val="18"/>
      <name val="Arial"/>
      <family val="2"/>
      <charset val="238"/>
    </font>
    <font>
      <b/>
      <i/>
      <sz val="10"/>
      <name val="Arial"/>
      <family val="2"/>
      <charset val="238"/>
    </font>
    <font>
      <i/>
      <sz val="10"/>
      <color indexed="9"/>
      <name val="Arial"/>
      <family val="2"/>
    </font>
    <font>
      <b/>
      <sz val="9"/>
      <name val="Arial"/>
      <family val="2"/>
      <charset val="238"/>
    </font>
    <font>
      <b/>
      <i/>
      <sz val="14"/>
      <name val="Arial"/>
      <family val="2"/>
      <charset val="238"/>
    </font>
    <font>
      <b/>
      <sz val="14"/>
      <name val="Arial"/>
      <family val="2"/>
      <charset val="238"/>
    </font>
    <font>
      <i/>
      <sz val="10"/>
      <name val="Arial CE"/>
      <family val="2"/>
      <charset val="238"/>
    </font>
    <font>
      <b/>
      <i/>
      <sz val="14"/>
      <name val="Arial"/>
      <family val="2"/>
    </font>
    <font>
      <b/>
      <sz val="10"/>
      <name val="Arial"/>
      <family val="2"/>
      <charset val="238"/>
    </font>
    <font>
      <b/>
      <sz val="10"/>
      <color indexed="48"/>
      <name val="Arial"/>
      <family val="2"/>
      <charset val="238"/>
    </font>
    <font>
      <sz val="14"/>
      <name val="Arial"/>
      <family val="2"/>
      <charset val="238"/>
    </font>
    <font>
      <sz val="14"/>
      <name val="Arial CE"/>
      <family val="2"/>
      <charset val="238"/>
    </font>
    <font>
      <i/>
      <sz val="10"/>
      <name val="Arial"/>
      <family val="2"/>
      <charset val="238"/>
    </font>
    <font>
      <b/>
      <sz val="14"/>
      <color indexed="10"/>
      <name val="Arial"/>
      <family val="2"/>
    </font>
    <font>
      <b/>
      <sz val="10"/>
      <name val="Arial CE"/>
      <family val="2"/>
      <charset val="238"/>
    </font>
    <font>
      <i/>
      <sz val="14"/>
      <name val="Arial"/>
      <family val="2"/>
    </font>
    <font>
      <b/>
      <sz val="14"/>
      <color indexed="10"/>
      <name val="Arial"/>
      <family val="2"/>
    </font>
    <font>
      <b/>
      <sz val="14"/>
      <color indexed="10"/>
      <name val="Arial"/>
      <family val="2"/>
      <charset val="238"/>
    </font>
    <font>
      <sz val="14"/>
      <color indexed="10"/>
      <name val="Arial"/>
      <family val="2"/>
    </font>
    <font>
      <b/>
      <sz val="14"/>
      <color indexed="48"/>
      <name val="Arial"/>
      <family val="2"/>
      <charset val="238"/>
    </font>
    <font>
      <sz val="10"/>
      <color indexed="48"/>
      <name val="Arial"/>
      <family val="2"/>
      <charset val="238"/>
    </font>
    <font>
      <sz val="10"/>
      <color indexed="48"/>
      <name val="Arial CE"/>
      <family val="2"/>
      <charset val="238"/>
    </font>
    <font>
      <b/>
      <sz val="14"/>
      <name val="Arial CE"/>
      <family val="2"/>
      <charset val="238"/>
    </font>
    <font>
      <i/>
      <sz val="10"/>
      <name val="SL Dutch"/>
    </font>
    <font>
      <sz val="9"/>
      <name val="Arial CE"/>
      <family val="2"/>
      <charset val="238"/>
    </font>
    <font>
      <i/>
      <sz val="14"/>
      <name val="Times New Roman"/>
      <family val="1"/>
    </font>
    <font>
      <b/>
      <sz val="12"/>
      <name val="Arial"/>
      <family val="2"/>
    </font>
    <font>
      <b/>
      <i/>
      <sz val="12"/>
      <name val="Arial"/>
      <family val="2"/>
    </font>
    <font>
      <sz val="12"/>
      <name val="Arial"/>
      <family val="2"/>
    </font>
    <font>
      <sz val="10"/>
      <name val="Tahoma"/>
      <family val="2"/>
    </font>
    <font>
      <sz val="11"/>
      <color indexed="8"/>
      <name val="Arial"/>
      <family val="2"/>
      <charset val="238"/>
    </font>
    <font>
      <b/>
      <sz val="9"/>
      <name val="Arial CE"/>
      <family val="2"/>
      <charset val="238"/>
    </font>
    <font>
      <b/>
      <i/>
      <sz val="10"/>
      <color indexed="10"/>
      <name val="Arial"/>
      <family val="2"/>
      <charset val="238"/>
    </font>
    <font>
      <sz val="9"/>
      <color indexed="8"/>
      <name val="Arial CE"/>
      <charset val="238"/>
    </font>
    <font>
      <sz val="9"/>
      <name val="Arial CE"/>
      <charset val="238"/>
    </font>
    <font>
      <sz val="9"/>
      <name val="Arial"/>
      <family val="2"/>
      <charset val="238"/>
    </font>
    <font>
      <b/>
      <sz val="9"/>
      <name val="Arial CE"/>
      <charset val="238"/>
    </font>
    <font>
      <sz val="9"/>
      <color rgb="FFFF0000"/>
      <name val="Arial"/>
      <family val="2"/>
    </font>
    <font>
      <i/>
      <sz val="9"/>
      <name val="Arial CE"/>
      <family val="2"/>
      <charset val="238"/>
    </font>
    <font>
      <b/>
      <i/>
      <sz val="9"/>
      <color rgb="FFFF0000"/>
      <name val="Arial"/>
      <family val="2"/>
    </font>
    <font>
      <b/>
      <i/>
      <sz val="9"/>
      <name val="Arial"/>
      <family val="2"/>
      <charset val="238"/>
    </font>
    <font>
      <b/>
      <u/>
      <sz val="9"/>
      <name val="Arial"/>
      <family val="2"/>
      <charset val="238"/>
    </font>
    <font>
      <sz val="9"/>
      <name val="Symbol"/>
      <family val="1"/>
      <charset val="2"/>
    </font>
    <font>
      <sz val="9"/>
      <name val="Calibri"/>
      <family val="2"/>
      <charset val="238"/>
    </font>
    <font>
      <i/>
      <sz val="9"/>
      <name val="Arial"/>
      <family val="2"/>
      <charset val="238"/>
    </font>
    <font>
      <b/>
      <i/>
      <sz val="9"/>
      <color theme="1"/>
      <name val="Arial"/>
      <family val="2"/>
      <charset val="238"/>
    </font>
  </fonts>
  <fills count="5">
    <fill>
      <patternFill patternType="none"/>
    </fill>
    <fill>
      <patternFill patternType="gray125"/>
    </fill>
    <fill>
      <patternFill patternType="solid">
        <fgColor indexed="15"/>
        <bgColor indexed="64"/>
      </patternFill>
    </fill>
    <fill>
      <patternFill patternType="solid">
        <fgColor indexed="22"/>
        <bgColor indexed="27"/>
      </patternFill>
    </fill>
    <fill>
      <patternFill patternType="solid">
        <fgColor indexed="22"/>
        <bgColor indexed="64"/>
      </patternFill>
    </fill>
  </fills>
  <borders count="23">
    <border>
      <left/>
      <right/>
      <top/>
      <bottom/>
      <diagonal/>
    </border>
    <border>
      <left/>
      <right/>
      <top/>
      <bottom style="double">
        <color indexed="8"/>
      </bottom>
      <diagonal/>
    </border>
    <border>
      <left/>
      <right/>
      <top style="double">
        <color indexed="8"/>
      </top>
      <bottom style="double">
        <color indexed="8"/>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s>
  <cellStyleXfs count="9">
    <xf numFmtId="0" fontId="0" fillId="0" borderId="0"/>
    <xf numFmtId="0" fontId="65" fillId="0" borderId="0"/>
    <xf numFmtId="0" fontId="33" fillId="0" borderId="0"/>
    <xf numFmtId="1" fontId="58" fillId="0" borderId="0"/>
    <xf numFmtId="0" fontId="2" fillId="0" borderId="0"/>
    <xf numFmtId="0" fontId="2" fillId="0" borderId="0"/>
    <xf numFmtId="9" fontId="31" fillId="0" borderId="0" applyFill="0" applyBorder="0" applyAlignment="0" applyProtection="0"/>
    <xf numFmtId="166" fontId="31" fillId="0" borderId="0" applyFill="0" applyBorder="0" applyAlignment="0" applyProtection="0"/>
    <xf numFmtId="164" fontId="1" fillId="0" borderId="0" applyFill="0" applyBorder="0" applyAlignment="0" applyProtection="0"/>
  </cellStyleXfs>
  <cellXfs count="489">
    <xf numFmtId="0" fontId="0" fillId="0" borderId="0" xfId="0"/>
    <xf numFmtId="0" fontId="3" fillId="0" borderId="0" xfId="0" applyFont="1" applyFill="1" applyAlignment="1" applyProtection="1">
      <alignment horizontal="right"/>
      <protection locked="0"/>
    </xf>
    <xf numFmtId="0" fontId="3" fillId="0" borderId="0" xfId="0" applyFont="1" applyAlignment="1">
      <alignment horizontal="center"/>
    </xf>
    <xf numFmtId="0" fontId="3" fillId="0" borderId="0" xfId="0" applyFont="1" applyAlignment="1">
      <alignment horizontal="left"/>
    </xf>
    <xf numFmtId="0" fontId="3" fillId="0" borderId="0" xfId="0" applyFont="1" applyProtection="1">
      <protection locked="0"/>
    </xf>
    <xf numFmtId="0" fontId="3" fillId="0" borderId="0" xfId="0" applyFont="1"/>
    <xf numFmtId="4" fontId="3" fillId="0" borderId="0" xfId="0" applyNumberFormat="1" applyFont="1" applyProtection="1">
      <protection locked="0"/>
    </xf>
    <xf numFmtId="4" fontId="3" fillId="0" borderId="0" xfId="0" applyNumberFormat="1" applyFont="1"/>
    <xf numFmtId="0" fontId="8" fillId="0" borderId="0" xfId="0" applyFont="1" applyAlignment="1">
      <alignment horizontal="center"/>
    </xf>
    <xf numFmtId="0" fontId="9" fillId="0" borderId="0" xfId="0" applyFont="1" applyAlignment="1">
      <alignment horizontal="left"/>
    </xf>
    <xf numFmtId="0" fontId="10" fillId="0" borderId="0" xfId="0" applyFont="1" applyAlignment="1" applyProtection="1"/>
    <xf numFmtId="0" fontId="10" fillId="0" borderId="0" xfId="0" applyFont="1" applyAlignment="1"/>
    <xf numFmtId="0" fontId="11" fillId="0" borderId="0" xfId="0" applyFont="1" applyAlignment="1">
      <alignment horizontal="center"/>
    </xf>
    <xf numFmtId="4" fontId="10" fillId="0" borderId="0" xfId="0" applyNumberFormat="1" applyFont="1" applyAlignment="1" applyProtection="1"/>
    <xf numFmtId="4" fontId="10" fillId="0" borderId="0" xfId="0" applyNumberFormat="1" applyFont="1" applyAlignment="1"/>
    <xf numFmtId="0" fontId="10" fillId="0" borderId="0" xfId="0" applyFont="1" applyAlignment="1">
      <alignment horizontal="center"/>
    </xf>
    <xf numFmtId="0" fontId="12" fillId="0" borderId="0" xfId="0" applyFont="1" applyAlignment="1">
      <alignment horizontal="left"/>
    </xf>
    <xf numFmtId="0" fontId="4" fillId="0" borderId="0" xfId="0" applyFont="1" applyAlignment="1">
      <alignment horizontal="center"/>
    </xf>
    <xf numFmtId="0" fontId="4" fillId="0" borderId="0" xfId="0" applyFont="1" applyAlignment="1">
      <alignment horizontal="left"/>
    </xf>
    <xf numFmtId="0" fontId="4" fillId="0" borderId="0" xfId="0" applyFont="1" applyProtection="1"/>
    <xf numFmtId="0" fontId="4" fillId="0" borderId="0" xfId="0" applyFont="1"/>
    <xf numFmtId="4" fontId="4" fillId="0" borderId="0" xfId="0" applyNumberFormat="1" applyFont="1" applyProtection="1"/>
    <xf numFmtId="4" fontId="4" fillId="0" borderId="0" xfId="0" applyNumberFormat="1" applyFont="1"/>
    <xf numFmtId="0" fontId="13" fillId="0" borderId="1" xfId="0" applyFont="1" applyBorder="1" applyAlignment="1">
      <alignment horizontal="center" wrapText="1"/>
    </xf>
    <xf numFmtId="0" fontId="14" fillId="0" borderId="1" xfId="0" applyFont="1" applyBorder="1" applyAlignment="1">
      <alignment horizontal="left" vertical="top" wrapText="1"/>
    </xf>
    <xf numFmtId="0" fontId="15" fillId="0" borderId="1" xfId="0" applyFont="1" applyBorder="1" applyAlignment="1">
      <alignment horizontal="center" wrapText="1"/>
    </xf>
    <xf numFmtId="4" fontId="13" fillId="0" borderId="1" xfId="0" applyNumberFormat="1" applyFont="1" applyBorder="1" applyAlignment="1" applyProtection="1">
      <alignment horizontal="center" wrapText="1"/>
    </xf>
    <xf numFmtId="4" fontId="14" fillId="0" borderId="1" xfId="0" applyNumberFormat="1" applyFont="1" applyBorder="1" applyAlignment="1">
      <alignment horizontal="center" wrapText="1"/>
    </xf>
    <xf numFmtId="165" fontId="4" fillId="0" borderId="0" xfId="0" applyNumberFormat="1" applyFont="1" applyBorder="1" applyAlignment="1">
      <alignment horizontal="center"/>
    </xf>
    <xf numFmtId="0" fontId="14" fillId="0" borderId="0" xfId="0" applyFont="1" applyBorder="1" applyAlignment="1">
      <alignment horizontal="left"/>
    </xf>
    <xf numFmtId="0" fontId="14" fillId="0" borderId="0" xfId="0" applyFont="1" applyBorder="1" applyProtection="1">
      <protection locked="0"/>
    </xf>
    <xf numFmtId="0" fontId="14" fillId="0" borderId="0" xfId="0" applyFont="1" applyBorder="1"/>
    <xf numFmtId="165" fontId="4" fillId="0" borderId="0" xfId="0" applyNumberFormat="1" applyFont="1"/>
    <xf numFmtId="4" fontId="14" fillId="0" borderId="0" xfId="0" applyNumberFormat="1" applyFont="1" applyBorder="1" applyAlignment="1" applyProtection="1">
      <alignment horizontal="center"/>
      <protection locked="0"/>
    </xf>
    <xf numFmtId="4" fontId="14" fillId="0" borderId="0" xfId="0" applyNumberFormat="1" applyFont="1" applyBorder="1" applyAlignment="1">
      <alignment horizontal="center"/>
    </xf>
    <xf numFmtId="0" fontId="4" fillId="0" borderId="0" xfId="0" applyFont="1" applyAlignment="1">
      <alignment horizontal="center" vertical="top"/>
    </xf>
    <xf numFmtId="0" fontId="16" fillId="0" borderId="0" xfId="5" applyFont="1" applyAlignment="1">
      <alignment horizontal="left" vertical="top" wrapText="1"/>
    </xf>
    <xf numFmtId="0" fontId="4" fillId="0" borderId="0" xfId="0" applyFont="1" applyProtection="1">
      <protection locked="0"/>
    </xf>
    <xf numFmtId="4" fontId="4" fillId="0" borderId="0" xfId="0" applyNumberFormat="1" applyFont="1" applyProtection="1">
      <protection locked="0"/>
    </xf>
    <xf numFmtId="0" fontId="5" fillId="0" borderId="0" xfId="0" applyFont="1" applyAlignment="1">
      <alignment horizontal="left"/>
    </xf>
    <xf numFmtId="0" fontId="4" fillId="0" borderId="0" xfId="0" applyFont="1" applyAlignment="1" applyProtection="1">
      <alignment horizontal="right"/>
      <protection locked="0"/>
    </xf>
    <xf numFmtId="165" fontId="3" fillId="0" borderId="0" xfId="0" applyNumberFormat="1" applyFont="1"/>
    <xf numFmtId="4" fontId="4" fillId="0" borderId="0" xfId="7" applyNumberFormat="1" applyFont="1" applyFill="1" applyBorder="1" applyAlignment="1" applyProtection="1">
      <alignment horizontal="right"/>
      <protection locked="0"/>
    </xf>
    <xf numFmtId="4" fontId="4" fillId="0" borderId="0" xfId="0" applyNumberFormat="1" applyFont="1" applyAlignment="1">
      <alignment horizontal="right"/>
    </xf>
    <xf numFmtId="0" fontId="3" fillId="0" borderId="0" xfId="5" applyFont="1" applyAlignment="1">
      <alignment horizontal="left" vertical="top" wrapText="1"/>
    </xf>
    <xf numFmtId="0" fontId="17" fillId="0" borderId="0" xfId="0" applyFont="1" applyAlignment="1">
      <alignment horizontal="left"/>
    </xf>
    <xf numFmtId="4" fontId="3" fillId="0" borderId="0" xfId="0" applyNumberFormat="1" applyFont="1" applyAlignment="1">
      <alignment horizontal="right"/>
    </xf>
    <xf numFmtId="165" fontId="6" fillId="0" borderId="0" xfId="0" applyNumberFormat="1" applyFont="1"/>
    <xf numFmtId="0" fontId="16" fillId="0" borderId="0" xfId="0" applyFont="1" applyAlignment="1">
      <alignment horizontal="left" vertical="top" wrapText="1"/>
    </xf>
    <xf numFmtId="165" fontId="4" fillId="0" borderId="0" xfId="0" applyNumberFormat="1" applyFont="1" applyAlignment="1">
      <alignment horizontal="right"/>
    </xf>
    <xf numFmtId="4" fontId="4" fillId="0" borderId="0" xfId="0" applyNumberFormat="1" applyFont="1" applyAlignment="1" applyProtection="1">
      <alignment horizontal="right"/>
      <protection locked="0"/>
    </xf>
    <xf numFmtId="0" fontId="3" fillId="0" borderId="0" xfId="4" applyFont="1" applyAlignment="1" applyProtection="1">
      <alignment horizontal="right"/>
      <protection locked="0"/>
    </xf>
    <xf numFmtId="0" fontId="3" fillId="0" borderId="0" xfId="4" applyFont="1"/>
    <xf numFmtId="4" fontId="3" fillId="0" borderId="0" xfId="4" applyNumberFormat="1" applyFont="1"/>
    <xf numFmtId="0" fontId="3" fillId="0" borderId="0" xfId="0" applyFont="1" applyAlignment="1" applyProtection="1">
      <alignment horizontal="right"/>
      <protection locked="0"/>
    </xf>
    <xf numFmtId="0" fontId="20" fillId="0" borderId="0" xfId="0" applyFont="1" applyAlignment="1" applyProtection="1">
      <alignment horizontal="right"/>
      <protection locked="0"/>
    </xf>
    <xf numFmtId="0" fontId="20" fillId="0" borderId="0" xfId="0" applyFont="1"/>
    <xf numFmtId="4" fontId="20" fillId="0" borderId="0" xfId="0" applyNumberFormat="1" applyFont="1"/>
    <xf numFmtId="0" fontId="16" fillId="0" borderId="0" xfId="0" applyFont="1" applyFill="1" applyAlignment="1">
      <alignment horizontal="left" vertical="top" wrapText="1"/>
    </xf>
    <xf numFmtId="0" fontId="3" fillId="0" borderId="0" xfId="0" applyFont="1" applyFill="1"/>
    <xf numFmtId="165" fontId="3" fillId="0" borderId="0" xfId="0" applyNumberFormat="1" applyFont="1" applyFill="1"/>
    <xf numFmtId="4" fontId="3" fillId="0" borderId="0" xfId="0" applyNumberFormat="1" applyFont="1" applyFill="1" applyProtection="1">
      <protection locked="0"/>
    </xf>
    <xf numFmtId="4" fontId="3" fillId="0" borderId="0" xfId="0" applyNumberFormat="1" applyFont="1" applyFill="1"/>
    <xf numFmtId="0" fontId="3" fillId="0" borderId="0" xfId="0" applyFont="1" applyFill="1" applyAlignment="1">
      <alignment horizontal="left" vertical="top" wrapText="1"/>
    </xf>
    <xf numFmtId="0" fontId="3" fillId="0" borderId="0" xfId="0" applyFont="1" applyFill="1" applyAlignment="1">
      <alignment horizontal="left"/>
    </xf>
    <xf numFmtId="4" fontId="3" fillId="0" borderId="0" xfId="0" applyNumberFormat="1" applyFont="1" applyFill="1" applyAlignment="1" applyProtection="1">
      <alignment horizontal="right"/>
      <protection locked="0"/>
    </xf>
    <xf numFmtId="4" fontId="3" fillId="0" borderId="0" xfId="0" applyNumberFormat="1" applyFont="1" applyFill="1" applyAlignment="1">
      <alignment horizontal="right"/>
    </xf>
    <xf numFmtId="0" fontId="16" fillId="0" borderId="0" xfId="5" applyFont="1" applyAlignment="1">
      <alignment horizontal="justify" vertical="top" wrapText="1"/>
    </xf>
    <xf numFmtId="9" fontId="3" fillId="0" borderId="0" xfId="0" applyNumberFormat="1" applyFont="1"/>
    <xf numFmtId="0" fontId="3" fillId="0" borderId="0" xfId="0" applyFont="1" applyAlignment="1">
      <alignment horizontal="center" vertical="top" wrapText="1"/>
    </xf>
    <xf numFmtId="0" fontId="4" fillId="0" borderId="2" xfId="0" applyFont="1" applyBorder="1" applyAlignment="1">
      <alignment horizontal="center"/>
    </xf>
    <xf numFmtId="0" fontId="21" fillId="0" borderId="2" xfId="0" applyFont="1" applyBorder="1" applyAlignment="1">
      <alignment horizontal="left"/>
    </xf>
    <xf numFmtId="0" fontId="4" fillId="0" borderId="2" xfId="0" applyFont="1" applyBorder="1" applyProtection="1">
      <protection locked="0"/>
    </xf>
    <xf numFmtId="0" fontId="4" fillId="0" borderId="2" xfId="0" applyFont="1" applyBorder="1"/>
    <xf numFmtId="4" fontId="21" fillId="0" borderId="2" xfId="0" applyNumberFormat="1" applyFont="1" applyBorder="1" applyAlignment="1" applyProtection="1">
      <alignment horizontal="right"/>
      <protection locked="0"/>
    </xf>
    <xf numFmtId="4" fontId="21" fillId="0" borderId="2" xfId="0" applyNumberFormat="1" applyFont="1" applyBorder="1"/>
    <xf numFmtId="0" fontId="24" fillId="0" borderId="0" xfId="0" applyFont="1" applyAlignment="1">
      <alignment vertical="top"/>
    </xf>
    <xf numFmtId="0" fontId="25" fillId="0" borderId="0" xfId="0" applyFont="1" applyBorder="1" applyAlignment="1">
      <alignment vertical="top"/>
    </xf>
    <xf numFmtId="0" fontId="26" fillId="0" borderId="0" xfId="0" applyFont="1" applyAlignment="1">
      <alignment vertical="top"/>
    </xf>
    <xf numFmtId="0" fontId="26" fillId="0" borderId="0" xfId="0" applyFont="1" applyFill="1" applyBorder="1" applyAlignment="1">
      <alignment vertical="top"/>
    </xf>
    <xf numFmtId="0" fontId="26" fillId="0" borderId="0" xfId="0" applyFont="1" applyFill="1" applyBorder="1" applyAlignment="1">
      <alignment horizontal="left" vertical="top"/>
    </xf>
    <xf numFmtId="0" fontId="29" fillId="0" borderId="0" xfId="0" applyFont="1" applyFill="1" applyBorder="1" applyAlignment="1">
      <alignment vertical="top"/>
    </xf>
    <xf numFmtId="0" fontId="26" fillId="0" borderId="0" xfId="0" applyFont="1" applyBorder="1" applyAlignment="1">
      <alignment vertical="top"/>
    </xf>
    <xf numFmtId="49" fontId="26" fillId="0" borderId="0" xfId="0" applyNumberFormat="1" applyFont="1" applyBorder="1" applyAlignment="1">
      <alignment horizontal="left" vertical="top"/>
    </xf>
    <xf numFmtId="0" fontId="26" fillId="0" borderId="0" xfId="0" applyFont="1" applyBorder="1" applyAlignment="1">
      <alignment horizontal="center" vertical="top"/>
    </xf>
    <xf numFmtId="0" fontId="29" fillId="0" borderId="0" xfId="0" applyFont="1" applyBorder="1" applyAlignment="1">
      <alignment vertical="top"/>
    </xf>
    <xf numFmtId="0" fontId="28" fillId="0" borderId="0" xfId="0" applyFont="1" applyBorder="1" applyAlignment="1">
      <alignment vertical="top"/>
    </xf>
    <xf numFmtId="0" fontId="24" fillId="2" borderId="0" xfId="0" applyNumberFormat="1" applyFont="1" applyFill="1" applyBorder="1" applyAlignment="1">
      <alignment vertical="top"/>
    </xf>
    <xf numFmtId="0" fontId="25" fillId="2" borderId="0" xfId="0" applyNumberFormat="1" applyFont="1" applyFill="1" applyBorder="1" applyAlignment="1">
      <alignment vertical="top"/>
    </xf>
    <xf numFmtId="0" fontId="26" fillId="2" borderId="0" xfId="0" applyNumberFormat="1" applyFont="1" applyFill="1" applyBorder="1" applyAlignment="1">
      <alignment vertical="top"/>
    </xf>
    <xf numFmtId="0" fontId="26" fillId="0" borderId="0" xfId="0" applyNumberFormat="1" applyFont="1" applyBorder="1" applyAlignment="1">
      <alignment vertical="top"/>
    </xf>
    <xf numFmtId="0" fontId="23" fillId="3" borderId="0" xfId="0" applyFont="1" applyFill="1" applyBorder="1" applyAlignment="1">
      <alignment vertical="top"/>
    </xf>
    <xf numFmtId="0" fontId="23" fillId="3" borderId="0" xfId="0" applyNumberFormat="1" applyFont="1" applyFill="1" applyBorder="1" applyAlignment="1">
      <alignment horizontal="center" vertical="top"/>
    </xf>
    <xf numFmtId="0" fontId="23" fillId="4" borderId="0" xfId="0" applyNumberFormat="1" applyFont="1" applyFill="1" applyBorder="1" applyAlignment="1">
      <alignment vertical="top"/>
    </xf>
    <xf numFmtId="0" fontId="32" fillId="0" borderId="0" xfId="0" applyFont="1" applyBorder="1" applyAlignment="1">
      <alignment vertical="top"/>
    </xf>
    <xf numFmtId="0" fontId="24" fillId="0" borderId="0" xfId="0" applyFont="1" applyBorder="1" applyAlignment="1">
      <alignment horizontal="right" vertical="top"/>
    </xf>
    <xf numFmtId="0" fontId="24" fillId="0" borderId="0" xfId="0" applyFont="1" applyBorder="1" applyAlignment="1">
      <alignment horizontal="left" vertical="top"/>
    </xf>
    <xf numFmtId="0" fontId="24" fillId="0" borderId="0" xfId="0" applyFont="1" applyBorder="1" applyAlignment="1">
      <alignment vertical="top"/>
    </xf>
    <xf numFmtId="0" fontId="24" fillId="0" borderId="0" xfId="0" applyFont="1" applyBorder="1" applyAlignment="1">
      <alignment horizontal="center" vertical="top"/>
    </xf>
    <xf numFmtId="0" fontId="24" fillId="0" borderId="0" xfId="0" applyNumberFormat="1" applyFont="1" applyBorder="1" applyAlignment="1">
      <alignment vertical="top"/>
    </xf>
    <xf numFmtId="49" fontId="25" fillId="0" borderId="0" xfId="0" applyNumberFormat="1" applyFont="1" applyBorder="1" applyAlignment="1">
      <alignment horizontal="left" vertical="top"/>
    </xf>
    <xf numFmtId="0" fontId="25" fillId="0" borderId="0" xfId="0" applyFont="1" applyBorder="1" applyAlignment="1">
      <alignment horizontal="center" vertical="top"/>
    </xf>
    <xf numFmtId="0" fontId="25" fillId="0" borderId="0" xfId="0" applyNumberFormat="1" applyFont="1" applyBorder="1" applyAlignment="1">
      <alignment vertical="top"/>
    </xf>
    <xf numFmtId="0" fontId="32" fillId="0" borderId="0" xfId="0" applyNumberFormat="1" applyFont="1" applyFill="1" applyBorder="1" applyAlignment="1">
      <alignment horizontal="left" vertical="top" wrapText="1"/>
    </xf>
    <xf numFmtId="0" fontId="32" fillId="0" borderId="0" xfId="0" applyFont="1" applyFill="1" applyBorder="1" applyAlignment="1">
      <alignment horizontal="right" vertical="top"/>
    </xf>
    <xf numFmtId="0" fontId="26" fillId="0" borderId="0" xfId="0" applyNumberFormat="1" applyFont="1" applyBorder="1" applyAlignment="1">
      <alignment vertical="top" wrapText="1"/>
    </xf>
    <xf numFmtId="0" fontId="23" fillId="0" borderId="0" xfId="0" applyFont="1" applyFill="1" applyBorder="1" applyAlignment="1">
      <alignment vertical="top"/>
    </xf>
    <xf numFmtId="0" fontId="23" fillId="0" borderId="0" xfId="0" applyNumberFormat="1" applyFont="1" applyFill="1" applyBorder="1" applyAlignment="1">
      <alignment horizontal="center" vertical="top"/>
    </xf>
    <xf numFmtId="0" fontId="25" fillId="0" borderId="0" xfId="0" applyFont="1" applyFill="1" applyBorder="1" applyAlignment="1">
      <alignment vertical="top"/>
    </xf>
    <xf numFmtId="0" fontId="24" fillId="0" borderId="0" xfId="0" applyFont="1" applyFill="1" applyBorder="1" applyAlignment="1">
      <alignment vertical="top"/>
    </xf>
    <xf numFmtId="0" fontId="25" fillId="0" borderId="0" xfId="0" applyFont="1" applyFill="1" applyBorder="1" applyAlignment="1">
      <alignment horizontal="left" vertical="top"/>
    </xf>
    <xf numFmtId="4" fontId="32" fillId="0" borderId="0" xfId="0" applyNumberFormat="1" applyFont="1" applyBorder="1" applyAlignment="1">
      <alignment horizontal="center" vertical="top"/>
    </xf>
    <xf numFmtId="49" fontId="23" fillId="3" borderId="0" xfId="0" applyNumberFormat="1" applyFont="1" applyFill="1" applyBorder="1" applyAlignment="1">
      <alignment horizontal="left" vertical="top" wrapText="1"/>
    </xf>
    <xf numFmtId="49" fontId="25" fillId="0" borderId="0" xfId="0" applyNumberFormat="1" applyFont="1" applyBorder="1" applyAlignment="1">
      <alignment horizontal="left" vertical="top" wrapText="1"/>
    </xf>
    <xf numFmtId="0" fontId="26" fillId="0" borderId="0" xfId="0" applyFont="1" applyBorder="1" applyAlignment="1">
      <alignment horizontal="center" vertical="top" wrapText="1"/>
    </xf>
    <xf numFmtId="0" fontId="26" fillId="0" borderId="0" xfId="0" applyFont="1" applyAlignment="1">
      <alignment horizontal="left" vertical="top" wrapText="1"/>
    </xf>
    <xf numFmtId="0" fontId="33" fillId="0" borderId="0" xfId="0" applyFont="1" applyAlignment="1">
      <alignment horizontal="center"/>
    </xf>
    <xf numFmtId="0" fontId="33" fillId="0" borderId="0" xfId="0" applyFont="1"/>
    <xf numFmtId="0" fontId="33" fillId="0" borderId="0" xfId="0" applyFont="1" applyAlignment="1"/>
    <xf numFmtId="0" fontId="33" fillId="0" borderId="0" xfId="0" applyFont="1" applyAlignment="1">
      <alignment horizontal="left"/>
    </xf>
    <xf numFmtId="0" fontId="34" fillId="0" borderId="0" xfId="0" applyFont="1"/>
    <xf numFmtId="0" fontId="33" fillId="0" borderId="3" xfId="0" applyFont="1" applyBorder="1" applyAlignment="1">
      <alignment horizontal="center"/>
    </xf>
    <xf numFmtId="0" fontId="33" fillId="0" borderId="0" xfId="0" applyFont="1" applyBorder="1"/>
    <xf numFmtId="0" fontId="33" fillId="0" borderId="0" xfId="0" applyFont="1" applyBorder="1" applyAlignment="1"/>
    <xf numFmtId="0" fontId="33" fillId="0" borderId="0" xfId="0" applyFont="1" applyBorder="1" applyAlignment="1">
      <alignment horizontal="left"/>
    </xf>
    <xf numFmtId="49" fontId="34" fillId="0" borderId="0" xfId="0" applyNumberFormat="1" applyFont="1" applyAlignment="1">
      <alignment horizontal="left" vertical="top" wrapText="1"/>
    </xf>
    <xf numFmtId="1" fontId="24" fillId="2" borderId="0" xfId="0" applyNumberFormat="1" applyFont="1" applyFill="1" applyBorder="1" applyAlignment="1">
      <alignment horizontal="center" vertical="top"/>
    </xf>
    <xf numFmtId="0" fontId="30" fillId="0" borderId="4" xfId="0" applyFont="1" applyFill="1" applyBorder="1" applyAlignment="1">
      <alignment horizontal="right" vertical="top"/>
    </xf>
    <xf numFmtId="0" fontId="30" fillId="0" borderId="0" xfId="0" applyFont="1" applyFill="1" applyBorder="1" applyAlignment="1">
      <alignment vertical="top"/>
    </xf>
    <xf numFmtId="0" fontId="36" fillId="0" borderId="0" xfId="0" applyFont="1" applyFill="1" applyBorder="1" applyAlignment="1">
      <alignment vertical="top"/>
    </xf>
    <xf numFmtId="3" fontId="37" fillId="0" borderId="0" xfId="0" applyNumberFormat="1" applyFont="1" applyFill="1" applyBorder="1" applyAlignment="1">
      <alignment vertical="top"/>
    </xf>
    <xf numFmtId="0" fontId="26" fillId="0" borderId="0" xfId="0" applyFont="1" applyBorder="1" applyAlignment="1">
      <alignment horizontal="left" vertical="top"/>
    </xf>
    <xf numFmtId="49" fontId="30" fillId="0" borderId="4" xfId="0" applyNumberFormat="1" applyFont="1" applyBorder="1" applyAlignment="1">
      <alignment horizontal="left" vertical="top"/>
    </xf>
    <xf numFmtId="0" fontId="25" fillId="0" borderId="0" xfId="0" applyFont="1" applyBorder="1" applyAlignment="1">
      <alignment horizontal="right" vertical="top"/>
    </xf>
    <xf numFmtId="0" fontId="26" fillId="0" borderId="0" xfId="0" applyFont="1" applyBorder="1" applyAlignment="1">
      <alignment horizontal="right" vertical="top"/>
    </xf>
    <xf numFmtId="49" fontId="30" fillId="0" borderId="4" xfId="0" applyNumberFormat="1" applyFont="1" applyBorder="1" applyAlignment="1">
      <alignment horizontal="right" vertical="top"/>
    </xf>
    <xf numFmtId="49" fontId="23" fillId="3" borderId="0" xfId="0" applyNumberFormat="1" applyFont="1" applyFill="1" applyBorder="1" applyAlignment="1">
      <alignment horizontal="left" vertical="top"/>
    </xf>
    <xf numFmtId="49" fontId="34" fillId="3" borderId="0" xfId="0" applyNumberFormat="1" applyFont="1" applyFill="1" applyBorder="1" applyAlignment="1">
      <alignment horizontal="left" vertical="top" wrapText="1"/>
    </xf>
    <xf numFmtId="0" fontId="23" fillId="4" borderId="0" xfId="0" applyFont="1" applyFill="1" applyBorder="1" applyAlignment="1">
      <alignment vertical="top"/>
    </xf>
    <xf numFmtId="0" fontId="40" fillId="0" borderId="0" xfId="0" applyNumberFormat="1" applyFont="1" applyBorder="1" applyAlignment="1">
      <alignment vertical="top"/>
    </xf>
    <xf numFmtId="0" fontId="40" fillId="2" borderId="0" xfId="0" applyNumberFormat="1" applyFont="1" applyFill="1" applyBorder="1" applyAlignment="1">
      <alignment vertical="top"/>
    </xf>
    <xf numFmtId="1" fontId="40" fillId="2" borderId="0" xfId="0" applyNumberFormat="1" applyFont="1" applyFill="1" applyBorder="1" applyAlignment="1">
      <alignment horizontal="center" vertical="top"/>
    </xf>
    <xf numFmtId="0" fontId="40" fillId="0" borderId="0" xfId="0" applyFont="1" applyFill="1" applyBorder="1" applyAlignment="1">
      <alignment vertical="top"/>
    </xf>
    <xf numFmtId="0" fontId="38" fillId="0" borderId="0" xfId="0" applyFont="1" applyBorder="1" applyAlignment="1">
      <alignment vertical="top"/>
    </xf>
    <xf numFmtId="0" fontId="40" fillId="0" borderId="0" xfId="0" applyFont="1" applyAlignment="1">
      <alignment vertical="top"/>
    </xf>
    <xf numFmtId="49" fontId="34" fillId="0" borderId="4" xfId="0" applyNumberFormat="1" applyFont="1" applyBorder="1" applyAlignment="1">
      <alignment horizontal="right" vertical="top"/>
    </xf>
    <xf numFmtId="49" fontId="34" fillId="0" borderId="4" xfId="0" applyNumberFormat="1" applyFont="1" applyBorder="1" applyAlignment="1">
      <alignment vertical="top"/>
    </xf>
    <xf numFmtId="0" fontId="34" fillId="0" borderId="4" xfId="0" applyFont="1" applyBorder="1" applyAlignment="1">
      <alignment vertical="top" wrapText="1"/>
    </xf>
    <xf numFmtId="0" fontId="33" fillId="0" borderId="0" xfId="0" applyFont="1" applyFill="1" applyBorder="1" applyAlignment="1">
      <alignment vertical="top"/>
    </xf>
    <xf numFmtId="0" fontId="22" fillId="2" borderId="0" xfId="0" applyNumberFormat="1" applyFont="1" applyFill="1" applyBorder="1" applyAlignment="1">
      <alignment vertical="top"/>
    </xf>
    <xf numFmtId="1" fontId="22" fillId="2" borderId="0" xfId="0" applyNumberFormat="1" applyFont="1" applyFill="1" applyBorder="1" applyAlignment="1">
      <alignment horizontal="center" vertical="top"/>
    </xf>
    <xf numFmtId="0" fontId="22" fillId="0" borderId="0" xfId="0" applyFont="1" applyFill="1" applyBorder="1" applyAlignment="1">
      <alignment vertical="top"/>
    </xf>
    <xf numFmtId="0" fontId="29" fillId="0" borderId="0" xfId="0" applyNumberFormat="1" applyFont="1" applyBorder="1" applyAlignment="1">
      <alignment vertical="top"/>
    </xf>
    <xf numFmtId="0" fontId="29" fillId="0" borderId="0" xfId="0" applyNumberFormat="1" applyFont="1" applyBorder="1" applyAlignment="1">
      <alignment vertical="top" wrapText="1"/>
    </xf>
    <xf numFmtId="0" fontId="30" fillId="0" borderId="0" xfId="0" applyNumberFormat="1" applyFont="1" applyFill="1" applyBorder="1" applyAlignment="1">
      <alignment horizontal="center" vertical="top"/>
    </xf>
    <xf numFmtId="49" fontId="30" fillId="0" borderId="0" xfId="0" applyNumberFormat="1" applyFont="1" applyFill="1" applyBorder="1" applyAlignment="1">
      <alignment horizontal="left" vertical="top"/>
    </xf>
    <xf numFmtId="49" fontId="30" fillId="0" borderId="0" xfId="0" applyNumberFormat="1" applyFont="1" applyFill="1" applyBorder="1" applyAlignment="1">
      <alignment horizontal="left" vertical="top" wrapText="1"/>
    </xf>
    <xf numFmtId="0" fontId="30" fillId="0" borderId="0" xfId="0" applyFont="1" applyFill="1" applyBorder="1" applyAlignment="1">
      <alignment horizontal="center" vertical="top"/>
    </xf>
    <xf numFmtId="0" fontId="30" fillId="0" borderId="0" xfId="0" applyNumberFormat="1" applyFont="1" applyFill="1" applyBorder="1" applyAlignment="1">
      <alignment vertical="top"/>
    </xf>
    <xf numFmtId="49" fontId="41" fillId="0" borderId="0" xfId="0" applyNumberFormat="1" applyFont="1" applyFill="1" applyAlignment="1">
      <alignment vertical="top"/>
    </xf>
    <xf numFmtId="1" fontId="22" fillId="0" borderId="0" xfId="0" applyNumberFormat="1" applyFont="1" applyFill="1" applyBorder="1" applyAlignment="1">
      <alignment horizontal="center" vertical="top"/>
    </xf>
    <xf numFmtId="0" fontId="42" fillId="0" borderId="4" xfId="0" applyFont="1" applyBorder="1" applyAlignment="1">
      <alignment horizontal="left" vertical="top"/>
    </xf>
    <xf numFmtId="0" fontId="24" fillId="0" borderId="5" xfId="0" applyFont="1" applyFill="1" applyBorder="1" applyAlignment="1">
      <alignment horizontal="left" vertical="top"/>
    </xf>
    <xf numFmtId="0" fontId="34" fillId="0" borderId="6" xfId="0" applyFont="1" applyBorder="1" applyAlignment="1">
      <alignment horizontal="left"/>
    </xf>
    <xf numFmtId="0" fontId="33" fillId="0" borderId="6" xfId="0" applyFont="1" applyBorder="1" applyAlignment="1">
      <alignment horizontal="left"/>
    </xf>
    <xf numFmtId="0" fontId="35" fillId="0" borderId="7" xfId="0" applyFont="1" applyBorder="1" applyAlignment="1">
      <alignment horizontal="left"/>
    </xf>
    <xf numFmtId="0" fontId="0" fillId="0" borderId="0" xfId="0" applyNumberFormat="1"/>
    <xf numFmtId="0" fontId="0" fillId="0" borderId="0" xfId="0" applyNumberFormat="1" applyFill="1"/>
    <xf numFmtId="0" fontId="44" fillId="0" borderId="0" xfId="0" applyNumberFormat="1" applyFont="1" applyAlignment="1">
      <alignment horizontal="left"/>
    </xf>
    <xf numFmtId="0" fontId="43" fillId="0" borderId="0" xfId="0" applyNumberFormat="1" applyFont="1" applyAlignment="1">
      <alignment horizontal="center"/>
    </xf>
    <xf numFmtId="0" fontId="44" fillId="0" borderId="0" xfId="0" applyNumberFormat="1" applyFont="1" applyFill="1" applyAlignment="1">
      <alignment horizontal="left"/>
    </xf>
    <xf numFmtId="1" fontId="0" fillId="0" borderId="0" xfId="0" applyNumberFormat="1"/>
    <xf numFmtId="0" fontId="51" fillId="0" borderId="8" xfId="0" applyFont="1" applyFill="1" applyBorder="1" applyAlignment="1">
      <alignment vertical="top"/>
    </xf>
    <xf numFmtId="0" fontId="52" fillId="0" borderId="9" xfId="0" applyFont="1" applyBorder="1" applyAlignment="1">
      <alignment horizontal="left" vertical="top"/>
    </xf>
    <xf numFmtId="0" fontId="51" fillId="0" borderId="10" xfId="0" applyFont="1" applyBorder="1" applyAlignment="1">
      <alignment horizontal="center"/>
    </xf>
    <xf numFmtId="0" fontId="53" fillId="0" borderId="10" xfId="0" applyFont="1" applyBorder="1"/>
    <xf numFmtId="49" fontId="51" fillId="0" borderId="10" xfId="0" applyNumberFormat="1" applyFont="1" applyBorder="1" applyAlignment="1">
      <alignment horizontal="center"/>
    </xf>
    <xf numFmtId="0" fontId="53" fillId="0" borderId="10" xfId="0" applyFont="1" applyBorder="1" applyAlignment="1">
      <alignment horizontal="center"/>
    </xf>
    <xf numFmtId="0" fontId="52" fillId="0" borderId="11" xfId="0" applyFont="1" applyBorder="1" applyAlignment="1">
      <alignment horizontal="left" vertical="top"/>
    </xf>
    <xf numFmtId="0" fontId="46" fillId="0" borderId="8" xfId="0" applyNumberFormat="1" applyFont="1" applyBorder="1"/>
    <xf numFmtId="0" fontId="52" fillId="0" borderId="12" xfId="0" applyFont="1" applyBorder="1" applyAlignment="1">
      <alignment horizontal="left" vertical="top"/>
    </xf>
    <xf numFmtId="0" fontId="46" fillId="0" borderId="13" xfId="0" applyNumberFormat="1" applyFont="1" applyBorder="1"/>
    <xf numFmtId="1" fontId="0" fillId="0" borderId="13" xfId="0" applyNumberFormat="1" applyFont="1" applyBorder="1"/>
    <xf numFmtId="0" fontId="0" fillId="0" borderId="13" xfId="0" applyNumberFormat="1" applyFont="1" applyBorder="1"/>
    <xf numFmtId="1" fontId="39" fillId="0" borderId="13" xfId="0" applyNumberFormat="1" applyFont="1" applyBorder="1" applyAlignment="1">
      <alignment horizontal="left"/>
    </xf>
    <xf numFmtId="0" fontId="45" fillId="0" borderId="13" xfId="0" applyFont="1" applyBorder="1" applyAlignment="1">
      <alignment horizontal="left" vertical="top"/>
    </xf>
    <xf numFmtId="0" fontId="52" fillId="0" borderId="3" xfId="0" applyFont="1" applyBorder="1" applyAlignment="1">
      <alignment horizontal="left" vertical="top"/>
    </xf>
    <xf numFmtId="0" fontId="35" fillId="0" borderId="14" xfId="0" applyFont="1" applyBorder="1"/>
    <xf numFmtId="0" fontId="30" fillId="0" borderId="0" xfId="0" applyFont="1" applyFill="1" applyBorder="1" applyAlignment="1">
      <alignment horizontal="right" vertical="top"/>
    </xf>
    <xf numFmtId="0" fontId="34" fillId="0" borderId="0" xfId="0" applyFont="1" applyAlignment="1">
      <alignment horizontal="left" vertical="top" wrapText="1"/>
    </xf>
    <xf numFmtId="0" fontId="25" fillId="0" borderId="0" xfId="0" applyFont="1" applyAlignment="1">
      <alignment horizontal="left" vertical="top"/>
    </xf>
    <xf numFmtId="0" fontId="26" fillId="0" borderId="0" xfId="0" applyNumberFormat="1" applyFont="1" applyBorder="1" applyAlignment="1">
      <alignment horizontal="left" vertical="top"/>
    </xf>
    <xf numFmtId="0" fontId="34" fillId="0" borderId="0" xfId="0" applyNumberFormat="1" applyFont="1" applyBorder="1" applyAlignment="1">
      <alignment horizontal="left" vertical="top" wrapText="1"/>
    </xf>
    <xf numFmtId="0" fontId="36" fillId="0" borderId="0" xfId="0" applyFont="1" applyAlignment="1">
      <alignment horizontal="left" vertical="top"/>
    </xf>
    <xf numFmtId="0" fontId="34" fillId="0" borderId="0" xfId="0" applyFont="1" applyAlignment="1">
      <alignment horizontal="left" vertical="top"/>
    </xf>
    <xf numFmtId="0" fontId="51" fillId="0" borderId="15" xfId="0" applyFont="1" applyBorder="1" applyAlignment="1">
      <alignment horizontal="center"/>
    </xf>
    <xf numFmtId="10" fontId="51" fillId="0" borderId="15" xfId="6" applyNumberFormat="1" applyFont="1" applyFill="1" applyBorder="1" applyAlignment="1" applyProtection="1">
      <alignment horizontal="center"/>
    </xf>
    <xf numFmtId="9" fontId="51" fillId="0" borderId="15" xfId="6" applyNumberFormat="1" applyFont="1" applyFill="1" applyBorder="1" applyAlignment="1" applyProtection="1">
      <alignment horizontal="center"/>
    </xf>
    <xf numFmtId="0" fontId="33" fillId="0" borderId="6" xfId="0" applyFont="1" applyBorder="1"/>
    <xf numFmtId="0" fontId="33" fillId="0" borderId="10" xfId="0" applyFont="1" applyBorder="1" applyAlignment="1">
      <alignment horizontal="center"/>
    </xf>
    <xf numFmtId="49" fontId="36" fillId="3" borderId="0" xfId="0" applyNumberFormat="1" applyFont="1" applyFill="1" applyBorder="1" applyAlignment="1">
      <alignment horizontal="left" vertical="top"/>
    </xf>
    <xf numFmtId="49" fontId="36" fillId="3" borderId="0" xfId="0" applyNumberFormat="1" applyFont="1" applyFill="1" applyBorder="1" applyAlignment="1">
      <alignment horizontal="left" vertical="top" wrapText="1"/>
    </xf>
    <xf numFmtId="0" fontId="36" fillId="3" borderId="0" xfId="0" applyFont="1" applyFill="1" applyBorder="1" applyAlignment="1">
      <alignment vertical="top"/>
    </xf>
    <xf numFmtId="0" fontId="36" fillId="3" borderId="0" xfId="0" applyFont="1" applyFill="1" applyBorder="1" applyAlignment="1">
      <alignment horizontal="center" vertical="top"/>
    </xf>
    <xf numFmtId="0" fontId="36" fillId="3" borderId="0" xfId="0" applyNumberFormat="1" applyFont="1" applyFill="1" applyBorder="1" applyAlignment="1">
      <alignment horizontal="center" vertical="top"/>
    </xf>
    <xf numFmtId="0" fontId="36" fillId="4" borderId="0" xfId="0" applyNumberFormat="1" applyFont="1" applyFill="1" applyBorder="1" applyAlignment="1">
      <alignment vertical="top"/>
    </xf>
    <xf numFmtId="0" fontId="36" fillId="4" borderId="0" xfId="0" applyFont="1" applyFill="1" applyBorder="1" applyAlignment="1">
      <alignment vertical="top"/>
    </xf>
    <xf numFmtId="0" fontId="47" fillId="0" borderId="0" xfId="0" applyFont="1" applyFill="1" applyBorder="1" applyAlignment="1">
      <alignment vertical="top"/>
    </xf>
    <xf numFmtId="0" fontId="36" fillId="0" borderId="0" xfId="0" applyNumberFormat="1" applyFont="1" applyFill="1" applyBorder="1" applyAlignment="1">
      <alignment horizontal="center" vertical="top"/>
    </xf>
    <xf numFmtId="0" fontId="54" fillId="0" borderId="16" xfId="0" applyFont="1" applyBorder="1" applyAlignment="1">
      <alignment horizontal="left" vertical="top"/>
    </xf>
    <xf numFmtId="0" fontId="54" fillId="0" borderId="17" xfId="0" applyFont="1" applyBorder="1" applyAlignment="1">
      <alignment horizontal="left" vertical="top"/>
    </xf>
    <xf numFmtId="0" fontId="54" fillId="0" borderId="15" xfId="0" applyFont="1" applyBorder="1" applyAlignment="1">
      <alignment horizontal="left" vertical="top"/>
    </xf>
    <xf numFmtId="0" fontId="55" fillId="0" borderId="15" xfId="0" applyFont="1" applyBorder="1" applyAlignment="1">
      <alignment horizontal="left"/>
    </xf>
    <xf numFmtId="0" fontId="55" fillId="0" borderId="15" xfId="0" applyFont="1" applyBorder="1"/>
    <xf numFmtId="1" fontId="56" fillId="0" borderId="16" xfId="0" applyNumberFormat="1" applyFont="1" applyBorder="1"/>
    <xf numFmtId="0" fontId="55" fillId="0" borderId="16" xfId="2" applyNumberFormat="1" applyFont="1" applyBorder="1"/>
    <xf numFmtId="1" fontId="56" fillId="0" borderId="15" xfId="0" applyNumberFormat="1" applyFont="1" applyBorder="1"/>
    <xf numFmtId="0" fontId="55" fillId="0" borderId="15" xfId="2" applyNumberFormat="1" applyFont="1" applyBorder="1"/>
    <xf numFmtId="1" fontId="56" fillId="0" borderId="12" xfId="0" applyNumberFormat="1" applyFont="1" applyBorder="1"/>
    <xf numFmtId="0" fontId="56" fillId="0" borderId="12" xfId="0" applyNumberFormat="1" applyFont="1" applyBorder="1"/>
    <xf numFmtId="1" fontId="40" fillId="0" borderId="5" xfId="0" applyNumberFormat="1" applyFont="1" applyBorder="1" applyAlignment="1" applyProtection="1">
      <alignment horizontal="left"/>
      <protection locked="0"/>
    </xf>
    <xf numFmtId="1" fontId="40" fillId="0" borderId="18" xfId="0" applyNumberFormat="1" applyFont="1" applyBorder="1" applyAlignment="1" applyProtection="1">
      <alignment horizontal="left"/>
      <protection locked="0"/>
    </xf>
    <xf numFmtId="1" fontId="39" fillId="0" borderId="19" xfId="0" applyNumberFormat="1" applyFont="1" applyBorder="1" applyAlignment="1">
      <alignment horizontal="left"/>
    </xf>
    <xf numFmtId="0" fontId="39" fillId="0" borderId="15" xfId="0" applyNumberFormat="1" applyFont="1" applyBorder="1" applyAlignment="1">
      <alignment horizontal="left"/>
    </xf>
    <xf numFmtId="1" fontId="22" fillId="4" borderId="0" xfId="0" applyNumberFormat="1" applyFont="1" applyFill="1" applyBorder="1" applyAlignment="1">
      <alignment horizontal="center" vertical="top"/>
    </xf>
    <xf numFmtId="1" fontId="47" fillId="0" borderId="0" xfId="0" applyNumberFormat="1" applyFont="1" applyFill="1" applyBorder="1" applyAlignment="1">
      <alignment horizontal="center" vertical="top"/>
    </xf>
    <xf numFmtId="1" fontId="50" fillId="2" borderId="0" xfId="0" applyNumberFormat="1" applyFont="1" applyFill="1" applyBorder="1" applyAlignment="1">
      <alignment horizontal="center" vertical="top"/>
    </xf>
    <xf numFmtId="1" fontId="47" fillId="2" borderId="0" xfId="0" applyNumberFormat="1" applyFont="1" applyFill="1" applyBorder="1" applyAlignment="1">
      <alignment horizontal="center" vertical="top"/>
    </xf>
    <xf numFmtId="1" fontId="41" fillId="2" borderId="0" xfId="0" applyNumberFormat="1" applyFont="1" applyFill="1" applyBorder="1" applyAlignment="1">
      <alignment horizontal="center" vertical="top"/>
    </xf>
    <xf numFmtId="1" fontId="29" fillId="2" borderId="0" xfId="0" applyNumberFormat="1" applyFont="1" applyFill="1" applyBorder="1" applyAlignment="1">
      <alignment horizontal="center" vertical="top"/>
    </xf>
    <xf numFmtId="0" fontId="34" fillId="0" borderId="6" xfId="0" applyFont="1" applyBorder="1" applyAlignment="1" applyProtection="1">
      <alignment horizontal="left"/>
      <protection locked="0"/>
    </xf>
    <xf numFmtId="0" fontId="24" fillId="0" borderId="13" xfId="0" applyFont="1" applyBorder="1" applyAlignment="1">
      <alignment horizontal="left" vertical="top"/>
    </xf>
    <xf numFmtId="0" fontId="42" fillId="0" borderId="13" xfId="0" applyNumberFormat="1" applyFont="1" applyBorder="1" applyAlignment="1" applyProtection="1">
      <alignment horizontal="left"/>
      <protection locked="0"/>
    </xf>
    <xf numFmtId="0" fontId="40" fillId="0" borderId="13" xfId="0" applyFont="1" applyBorder="1" applyAlignment="1">
      <alignment horizontal="left" vertical="top"/>
    </xf>
    <xf numFmtId="0" fontId="25" fillId="0" borderId="0" xfId="0" applyNumberFormat="1" applyFont="1" applyBorder="1" applyAlignment="1"/>
    <xf numFmtId="1" fontId="57" fillId="0" borderId="13" xfId="0" applyNumberFormat="1" applyFont="1" applyBorder="1"/>
    <xf numFmtId="0" fontId="40" fillId="0" borderId="13" xfId="2" applyNumberFormat="1" applyFont="1" applyBorder="1"/>
    <xf numFmtId="1" fontId="32" fillId="0" borderId="0" xfId="0" applyNumberFormat="1" applyFont="1" applyBorder="1" applyAlignment="1">
      <alignment vertical="top"/>
    </xf>
    <xf numFmtId="0" fontId="26" fillId="0" borderId="0" xfId="0" applyFont="1" applyFill="1" applyBorder="1" applyAlignment="1">
      <alignment vertical="top" wrapText="1"/>
    </xf>
    <xf numFmtId="0" fontId="24" fillId="0" borderId="0" xfId="0" applyFont="1" applyBorder="1" applyAlignment="1"/>
    <xf numFmtId="0" fontId="24" fillId="0" borderId="0" xfId="0" applyNumberFormat="1" applyFont="1" applyBorder="1" applyAlignment="1"/>
    <xf numFmtId="0" fontId="24" fillId="2" borderId="0" xfId="0" applyNumberFormat="1" applyFont="1" applyFill="1" applyBorder="1" applyAlignment="1"/>
    <xf numFmtId="0" fontId="25" fillId="0" borderId="0" xfId="0" applyFont="1" applyBorder="1" applyAlignment="1"/>
    <xf numFmtId="0" fontId="23" fillId="2" borderId="0" xfId="0" applyNumberFormat="1" applyFont="1" applyFill="1" applyBorder="1" applyAlignment="1"/>
    <xf numFmtId="0" fontId="26" fillId="0" borderId="0" xfId="0" applyNumberFormat="1" applyFont="1" applyBorder="1" applyAlignment="1"/>
    <xf numFmtId="0" fontId="23" fillId="3" borderId="0" xfId="0" applyFont="1" applyFill="1" applyBorder="1" applyAlignment="1"/>
    <xf numFmtId="0" fontId="23" fillId="3" borderId="0" xfId="0" applyNumberFormat="1" applyFont="1" applyFill="1" applyBorder="1" applyAlignment="1">
      <alignment horizontal="center"/>
    </xf>
    <xf numFmtId="0" fontId="23" fillId="4" borderId="0" xfId="0" applyNumberFormat="1" applyFont="1" applyFill="1" applyBorder="1" applyAlignment="1"/>
    <xf numFmtId="0" fontId="25" fillId="0" borderId="0" xfId="0" applyNumberFormat="1" applyFont="1" applyBorder="1" applyAlignment="1">
      <alignment horizontal="center"/>
    </xf>
    <xf numFmtId="0" fontId="33" fillId="0" borderId="4" xfId="0" applyFont="1" applyBorder="1" applyAlignment="1"/>
    <xf numFmtId="0" fontId="33" fillId="0" borderId="4" xfId="0" applyNumberFormat="1" applyFont="1" applyBorder="1" applyAlignment="1"/>
    <xf numFmtId="0" fontId="33" fillId="0" borderId="4" xfId="0" applyNumberFormat="1" applyFont="1" applyBorder="1" applyAlignment="1">
      <alignment horizontal="center"/>
    </xf>
    <xf numFmtId="0" fontId="43" fillId="2" borderId="0" xfId="0" applyNumberFormat="1" applyFont="1" applyFill="1" applyBorder="1" applyAlignment="1"/>
    <xf numFmtId="1" fontId="27" fillId="0" borderId="0" xfId="0" applyNumberFormat="1" applyFont="1" applyBorder="1" applyAlignment="1">
      <alignment horizontal="center"/>
    </xf>
    <xf numFmtId="4" fontId="29" fillId="0" borderId="0" xfId="0" applyNumberFormat="1" applyFont="1" applyBorder="1" applyAlignment="1">
      <alignment horizontal="center"/>
    </xf>
    <xf numFmtId="4" fontId="49" fillId="2" borderId="0" xfId="0" applyNumberFormat="1" applyFont="1" applyFill="1" applyBorder="1" applyAlignment="1"/>
    <xf numFmtId="0" fontId="26" fillId="0" borderId="0" xfId="0" applyFont="1" applyBorder="1" applyAlignment="1"/>
    <xf numFmtId="4" fontId="26" fillId="0" borderId="0" xfId="0" applyNumberFormat="1" applyFont="1" applyBorder="1" applyAlignment="1"/>
    <xf numFmtId="4" fontId="26" fillId="0" borderId="0" xfId="0" applyNumberFormat="1" applyFont="1" applyBorder="1" applyAlignment="1">
      <alignment horizontal="center"/>
    </xf>
    <xf numFmtId="0" fontId="30" fillId="0" borderId="4" xfId="0" applyFont="1" applyFill="1" applyBorder="1" applyAlignment="1">
      <alignment horizontal="right"/>
    </xf>
    <xf numFmtId="0" fontId="30" fillId="0" borderId="4" xfId="0" applyFont="1" applyBorder="1" applyAlignment="1"/>
    <xf numFmtId="4" fontId="30" fillId="0" borderId="4" xfId="0" applyNumberFormat="1" applyFont="1" applyBorder="1" applyAlignment="1">
      <alignment horizontal="center"/>
    </xf>
    <xf numFmtId="4" fontId="30" fillId="0" borderId="0" xfId="0" applyNumberFormat="1" applyFont="1" applyFill="1" applyBorder="1" applyAlignment="1"/>
    <xf numFmtId="0" fontId="30" fillId="2" borderId="0" xfId="0" applyNumberFormat="1" applyFont="1" applyFill="1" applyBorder="1" applyAlignment="1"/>
    <xf numFmtId="4" fontId="36" fillId="0" borderId="0" xfId="0" applyNumberFormat="1" applyFont="1" applyFill="1" applyBorder="1" applyAlignment="1"/>
    <xf numFmtId="0" fontId="28" fillId="2" borderId="0" xfId="0" applyNumberFormat="1" applyFont="1" applyFill="1" applyBorder="1" applyAlignment="1"/>
    <xf numFmtId="9" fontId="49" fillId="2" borderId="0" xfId="6" applyFont="1" applyFill="1" applyBorder="1" applyAlignment="1">
      <alignment horizontal="center"/>
    </xf>
    <xf numFmtId="9" fontId="49" fillId="4" borderId="0" xfId="6" applyFont="1" applyFill="1" applyBorder="1" applyAlignment="1">
      <alignment horizontal="center"/>
    </xf>
    <xf numFmtId="9" fontId="49" fillId="0" borderId="0" xfId="6" applyFont="1" applyFill="1" applyBorder="1" applyAlignment="1">
      <alignment horizontal="center"/>
    </xf>
    <xf numFmtId="0" fontId="59" fillId="0" borderId="0" xfId="0" applyFont="1" applyFill="1" applyBorder="1" applyAlignment="1">
      <alignment vertical="top" wrapText="1"/>
    </xf>
    <xf numFmtId="4" fontId="24" fillId="0" borderId="0" xfId="0" applyNumberFormat="1" applyFont="1" applyBorder="1" applyAlignment="1">
      <alignment horizontal="center"/>
    </xf>
    <xf numFmtId="4" fontId="25" fillId="0" borderId="0" xfId="0" applyNumberFormat="1" applyFont="1" applyBorder="1" applyAlignment="1">
      <alignment horizontal="center"/>
    </xf>
    <xf numFmtId="4" fontId="23" fillId="3" borderId="0" xfId="0" applyNumberFormat="1" applyFont="1" applyFill="1" applyBorder="1" applyAlignment="1">
      <alignment horizontal="center"/>
    </xf>
    <xf numFmtId="4" fontId="33" fillId="0" borderId="4" xfId="0" applyNumberFormat="1" applyFont="1" applyBorder="1" applyAlignment="1">
      <alignment horizontal="center"/>
    </xf>
    <xf numFmtId="4" fontId="27" fillId="0" borderId="0" xfId="0" applyNumberFormat="1" applyFont="1" applyBorder="1" applyAlignment="1">
      <alignment horizontal="center"/>
    </xf>
    <xf numFmtId="0" fontId="57" fillId="0" borderId="13" xfId="0" applyNumberFormat="1" applyFont="1" applyBorder="1"/>
    <xf numFmtId="0" fontId="57" fillId="0" borderId="13" xfId="0" applyFont="1" applyBorder="1"/>
    <xf numFmtId="0" fontId="57" fillId="0" borderId="13" xfId="0" applyFont="1" applyBorder="1" applyAlignment="1">
      <alignment wrapText="1"/>
    </xf>
    <xf numFmtId="0" fontId="28" fillId="0" borderId="0" xfId="0" applyFont="1" applyFill="1" applyBorder="1" applyAlignment="1">
      <alignment vertical="top" wrapText="1"/>
    </xf>
    <xf numFmtId="1" fontId="32" fillId="0" borderId="0" xfId="0" applyNumberFormat="1" applyFont="1" applyFill="1" applyBorder="1" applyAlignment="1">
      <alignment vertical="top"/>
    </xf>
    <xf numFmtId="0" fontId="60" fillId="0" borderId="0" xfId="0" applyFont="1"/>
    <xf numFmtId="0" fontId="33" fillId="0" borderId="13" xfId="0" applyFont="1" applyBorder="1"/>
    <xf numFmtId="0" fontId="24" fillId="0" borderId="13" xfId="0" applyFont="1" applyBorder="1"/>
    <xf numFmtId="4" fontId="62" fillId="0" borderId="0" xfId="0" applyNumberFormat="1" applyFont="1" applyFill="1" applyBorder="1" applyAlignment="1">
      <alignment horizontal="center" vertical="top"/>
    </xf>
    <xf numFmtId="0" fontId="30" fillId="0" borderId="4" xfId="0" applyFont="1" applyFill="1" applyBorder="1" applyAlignment="1">
      <alignment vertical="top"/>
    </xf>
    <xf numFmtId="0" fontId="61" fillId="0" borderId="0" xfId="0" applyFont="1" applyAlignment="1">
      <alignment horizontal="left" vertical="top" wrapText="1"/>
    </xf>
    <xf numFmtId="0" fontId="48" fillId="0" borderId="15" xfId="0" applyFont="1" applyBorder="1" applyAlignment="1" applyProtection="1">
      <alignment wrapText="1"/>
      <protection locked="0"/>
    </xf>
    <xf numFmtId="0" fontId="64" fillId="0" borderId="0" xfId="0" applyFont="1"/>
    <xf numFmtId="0" fontId="63" fillId="0" borderId="0" xfId="0" applyNumberFormat="1" applyFont="1" applyAlignment="1">
      <alignment horizontal="left" vertical="top" wrapText="1"/>
    </xf>
    <xf numFmtId="0" fontId="33" fillId="0" borderId="13" xfId="0" applyFont="1" applyBorder="1" applyAlignment="1">
      <alignment horizontal="left"/>
    </xf>
    <xf numFmtId="3" fontId="22" fillId="0" borderId="0" xfId="0" applyNumberFormat="1" applyFont="1" applyFill="1" applyBorder="1" applyAlignment="1">
      <alignment vertical="top"/>
    </xf>
    <xf numFmtId="0" fontId="34" fillId="0" borderId="4" xfId="0" applyFont="1" applyBorder="1" applyAlignment="1">
      <alignment horizontal="left" vertical="top"/>
    </xf>
    <xf numFmtId="49" fontId="26" fillId="0" borderId="0" xfId="0" applyNumberFormat="1" applyFont="1" applyBorder="1" applyAlignment="1">
      <alignment vertical="top" wrapText="1"/>
    </xf>
    <xf numFmtId="0" fontId="28" fillId="0" borderId="0" xfId="0" applyFont="1" applyBorder="1" applyAlignment="1">
      <alignment horizontal="left" vertical="top" wrapText="1"/>
    </xf>
    <xf numFmtId="4" fontId="30" fillId="0" borderId="0" xfId="0" applyNumberFormat="1" applyFont="1" applyBorder="1" applyAlignment="1">
      <alignment horizontal="center"/>
    </xf>
    <xf numFmtId="0" fontId="32" fillId="0" borderId="0" xfId="0" applyNumberFormat="1" applyFont="1" applyFill="1" applyBorder="1" applyAlignment="1">
      <alignment horizontal="left" vertical="top"/>
    </xf>
    <xf numFmtId="0" fontId="30" fillId="0" borderId="0" xfId="0" applyFont="1" applyBorder="1" applyAlignment="1"/>
    <xf numFmtId="1" fontId="32" fillId="0" borderId="20" xfId="0" applyNumberFormat="1" applyFont="1" applyFill="1" applyBorder="1" applyAlignment="1">
      <alignment vertical="top"/>
    </xf>
    <xf numFmtId="0" fontId="32" fillId="0" borderId="20" xfId="0" applyNumberFormat="1" applyFont="1" applyFill="1" applyBorder="1" applyAlignment="1">
      <alignment horizontal="left" vertical="top" wrapText="1"/>
    </xf>
    <xf numFmtId="0" fontId="32" fillId="0" borderId="20" xfId="0" applyFont="1" applyBorder="1" applyAlignment="1">
      <alignment vertical="top"/>
    </xf>
    <xf numFmtId="0" fontId="30" fillId="0" borderId="20" xfId="0" applyFont="1" applyFill="1" applyBorder="1" applyAlignment="1">
      <alignment horizontal="right" vertical="top"/>
    </xf>
    <xf numFmtId="0" fontId="30" fillId="0" borderId="20" xfId="0" applyFont="1" applyFill="1" applyBorder="1" applyAlignment="1">
      <alignment vertical="top"/>
    </xf>
    <xf numFmtId="49" fontId="32" fillId="0" borderId="20" xfId="0" applyNumberFormat="1" applyFont="1" applyBorder="1" applyAlignment="1">
      <alignment vertical="top"/>
    </xf>
    <xf numFmtId="0" fontId="62" fillId="0" borderId="20" xfId="0" applyFont="1" applyFill="1" applyBorder="1" applyAlignment="1">
      <alignment vertical="top"/>
    </xf>
    <xf numFmtId="4" fontId="62" fillId="0" borderId="20" xfId="0" applyNumberFormat="1" applyFont="1" applyFill="1" applyBorder="1" applyAlignment="1">
      <alignment horizontal="center" vertical="top"/>
    </xf>
    <xf numFmtId="0" fontId="26" fillId="0" borderId="0" xfId="1" applyFont="1" applyAlignment="1" applyProtection="1">
      <alignment horizontal="justify" vertical="top" wrapText="1"/>
      <protection locked="0"/>
    </xf>
    <xf numFmtId="0" fontId="26" fillId="0" borderId="0" xfId="1" applyFont="1" applyFill="1" applyAlignment="1" applyProtection="1">
      <alignment horizontal="justify" vertical="top" wrapText="1"/>
      <protection locked="0"/>
    </xf>
    <xf numFmtId="3" fontId="26" fillId="0" borderId="0" xfId="0" applyNumberFormat="1" applyFont="1" applyFill="1" applyBorder="1" applyAlignment="1">
      <alignment horizontal="right" wrapText="1"/>
    </xf>
    <xf numFmtId="167" fontId="26" fillId="0" borderId="0" xfId="1" applyNumberFormat="1" applyFont="1" applyBorder="1" applyAlignment="1"/>
    <xf numFmtId="167" fontId="26" fillId="0" borderId="0" xfId="1" applyNumberFormat="1" applyFont="1" applyFill="1" applyBorder="1" applyAlignment="1"/>
    <xf numFmtId="4" fontId="26" fillId="0" borderId="0" xfId="1" applyNumberFormat="1" applyFont="1" applyAlignment="1" applyProtection="1">
      <protection locked="0"/>
    </xf>
    <xf numFmtId="4" fontId="26" fillId="0" borderId="0" xfId="1" applyNumberFormat="1" applyFont="1" applyFill="1" applyAlignment="1" applyProtection="1">
      <protection locked="0"/>
    </xf>
    <xf numFmtId="4" fontId="26" fillId="0" borderId="0" xfId="1" applyNumberFormat="1" applyFont="1" applyFill="1" applyBorder="1" applyAlignment="1" applyProtection="1">
      <protection locked="0"/>
    </xf>
    <xf numFmtId="4" fontId="26" fillId="0" borderId="0" xfId="0" applyNumberFormat="1" applyFont="1" applyFill="1" applyBorder="1" applyAlignment="1">
      <alignment horizontal="right" wrapText="1"/>
    </xf>
    <xf numFmtId="0" fontId="25" fillId="0" borderId="20" xfId="0" applyFont="1" applyBorder="1" applyAlignment="1">
      <alignment horizontal="right" vertical="top"/>
    </xf>
    <xf numFmtId="0" fontId="25" fillId="0" borderId="20" xfId="0" applyFont="1" applyBorder="1" applyAlignment="1">
      <alignment horizontal="center" vertical="top"/>
    </xf>
    <xf numFmtId="0" fontId="25" fillId="0" borderId="20" xfId="0" applyFont="1" applyBorder="1" applyAlignment="1"/>
    <xf numFmtId="4" fontId="25" fillId="0" borderId="20" xfId="0" applyNumberFormat="1" applyFont="1" applyBorder="1" applyAlignment="1">
      <alignment horizontal="center"/>
    </xf>
    <xf numFmtId="0" fontId="25" fillId="0" borderId="20" xfId="0" applyNumberFormat="1" applyFont="1" applyBorder="1" applyAlignment="1"/>
    <xf numFmtId="0" fontId="25" fillId="0" borderId="20" xfId="0" applyNumberFormat="1" applyFont="1" applyBorder="1" applyAlignment="1">
      <alignment horizontal="center"/>
    </xf>
    <xf numFmtId="49" fontId="23" fillId="0" borderId="20" xfId="0" applyNumberFormat="1" applyFont="1" applyBorder="1" applyAlignment="1">
      <alignment horizontal="left" vertical="top" wrapText="1"/>
    </xf>
    <xf numFmtId="167" fontId="26" fillId="0" borderId="0" xfId="0" applyNumberFormat="1" applyFont="1" applyFill="1" applyBorder="1" applyAlignment="1">
      <alignment horizontal="right" wrapText="1"/>
    </xf>
    <xf numFmtId="49" fontId="30" fillId="0" borderId="21" xfId="0" applyNumberFormat="1" applyFont="1" applyBorder="1" applyAlignment="1">
      <alignment horizontal="right" vertical="top"/>
    </xf>
    <xf numFmtId="49" fontId="30" fillId="0" borderId="21" xfId="0" applyNumberFormat="1" applyFont="1" applyBorder="1" applyAlignment="1">
      <alignment horizontal="left" vertical="top"/>
    </xf>
    <xf numFmtId="0" fontId="30" fillId="0" borderId="21" xfId="0" applyFont="1" applyFill="1" applyBorder="1" applyAlignment="1">
      <alignment vertical="top"/>
    </xf>
    <xf numFmtId="0" fontId="30" fillId="0" borderId="21" xfId="0" applyFont="1" applyFill="1" applyBorder="1" applyAlignment="1">
      <alignment horizontal="right"/>
    </xf>
    <xf numFmtId="0" fontId="30" fillId="0" borderId="21" xfId="0" applyFont="1" applyFill="1" applyBorder="1" applyAlignment="1">
      <alignment horizontal="right" vertical="top"/>
    </xf>
    <xf numFmtId="0" fontId="30" fillId="0" borderId="21" xfId="0" applyFont="1" applyBorder="1" applyAlignment="1"/>
    <xf numFmtId="4" fontId="30" fillId="0" borderId="21" xfId="0" applyNumberFormat="1" applyFont="1" applyBorder="1" applyAlignment="1">
      <alignment horizontal="center"/>
    </xf>
    <xf numFmtId="167" fontId="26" fillId="0" borderId="0" xfId="8" applyNumberFormat="1" applyFont="1" applyBorder="1" applyAlignment="1">
      <alignment horizontal="right"/>
    </xf>
    <xf numFmtId="0" fontId="26" fillId="0" borderId="4" xfId="0" applyFont="1" applyBorder="1" applyAlignment="1">
      <alignment vertical="top"/>
    </xf>
    <xf numFmtId="49" fontId="26" fillId="0" borderId="4" xfId="0" applyNumberFormat="1" applyFont="1" applyBorder="1" applyAlignment="1">
      <alignment horizontal="left" vertical="top"/>
    </xf>
    <xf numFmtId="0" fontId="26" fillId="0" borderId="4" xfId="0" applyFont="1" applyBorder="1" applyAlignment="1"/>
    <xf numFmtId="0" fontId="26" fillId="0" borderId="4" xfId="0" applyNumberFormat="1" applyFont="1" applyBorder="1" applyAlignment="1"/>
    <xf numFmtId="49" fontId="23" fillId="0" borderId="0" xfId="0" applyNumberFormat="1" applyFont="1" applyBorder="1" applyAlignment="1">
      <alignment horizontal="left" vertical="top" wrapText="1"/>
    </xf>
    <xf numFmtId="0" fontId="28" fillId="0" borderId="0" xfId="0" applyFont="1" applyFill="1" applyBorder="1" applyAlignment="1">
      <alignment horizontal="left" vertical="top" wrapText="1"/>
    </xf>
    <xf numFmtId="4" fontId="28" fillId="0" borderId="0" xfId="0" applyNumberFormat="1" applyFont="1" applyFill="1" applyBorder="1" applyAlignment="1">
      <alignment horizontal="left" vertical="top" wrapText="1"/>
    </xf>
    <xf numFmtId="0" fontId="28" fillId="0" borderId="0" xfId="0" applyFont="1" applyFill="1" applyAlignment="1">
      <alignment vertical="top" wrapText="1"/>
    </xf>
    <xf numFmtId="0" fontId="67" fillId="0" borderId="0" xfId="0" applyFont="1" applyFill="1" applyBorder="1" applyAlignment="1">
      <alignment vertical="top"/>
    </xf>
    <xf numFmtId="49" fontId="62" fillId="0" borderId="0" xfId="0" applyNumberFormat="1" applyFont="1" applyFill="1" applyBorder="1" applyAlignment="1">
      <alignment vertical="top"/>
    </xf>
    <xf numFmtId="0" fontId="30" fillId="0" borderId="0" xfId="0" applyFont="1" applyFill="1" applyBorder="1" applyAlignment="1">
      <alignment vertical="top"/>
    </xf>
    <xf numFmtId="4" fontId="62" fillId="0" borderId="0" xfId="0" applyNumberFormat="1" applyFont="1" applyFill="1" applyBorder="1" applyAlignment="1">
      <alignment horizontal="center" vertical="top"/>
    </xf>
    <xf numFmtId="1" fontId="27" fillId="0" borderId="0" xfId="0" applyNumberFormat="1" applyFont="1" applyBorder="1" applyAlignment="1">
      <alignment horizontal="center"/>
    </xf>
    <xf numFmtId="4" fontId="27" fillId="0" borderId="0" xfId="0" applyNumberFormat="1" applyFont="1" applyBorder="1" applyAlignment="1">
      <alignment horizontal="center"/>
    </xf>
    <xf numFmtId="4" fontId="29" fillId="0" borderId="0" xfId="0" applyNumberFormat="1" applyFont="1" applyBorder="1" applyAlignment="1">
      <alignment horizontal="center"/>
    </xf>
    <xf numFmtId="0" fontId="26" fillId="0" borderId="0" xfId="0" applyFont="1" applyAlignment="1">
      <alignment horizontal="left" vertical="top" wrapText="1"/>
    </xf>
    <xf numFmtId="0" fontId="34" fillId="0" borderId="4" xfId="0" applyFont="1" applyBorder="1" applyAlignment="1">
      <alignment vertical="top"/>
    </xf>
    <xf numFmtId="0" fontId="26" fillId="0" borderId="0" xfId="0" applyFont="1" applyAlignment="1">
      <alignment horizontal="left" vertical="top" wrapText="1"/>
    </xf>
    <xf numFmtId="4" fontId="66" fillId="0" borderId="0" xfId="0" applyNumberFormat="1" applyFont="1" applyBorder="1" applyAlignment="1">
      <alignment horizontal="center" vertical="top" wrapText="1"/>
    </xf>
    <xf numFmtId="4" fontId="69" fillId="0" borderId="0" xfId="0" applyNumberFormat="1" applyFont="1" applyBorder="1" applyAlignment="1">
      <alignment horizontal="center" vertical="top" wrapText="1"/>
    </xf>
    <xf numFmtId="0" fontId="69" fillId="0" borderId="0" xfId="0" applyFont="1" applyAlignment="1">
      <alignment horizontal="center" vertical="top" wrapText="1"/>
    </xf>
    <xf numFmtId="4" fontId="25" fillId="0" borderId="0" xfId="0" applyNumberFormat="1" applyFont="1" applyBorder="1" applyAlignment="1"/>
    <xf numFmtId="0" fontId="59" fillId="0" borderId="0" xfId="0" applyFont="1" applyAlignment="1">
      <alignment wrapText="1"/>
    </xf>
    <xf numFmtId="0" fontId="26" fillId="0" borderId="0" xfId="0" applyFont="1" applyBorder="1" applyAlignment="1">
      <alignment horizontal="right" vertical="center"/>
    </xf>
    <xf numFmtId="4" fontId="70" fillId="0" borderId="0" xfId="0" applyNumberFormat="1" applyFont="1" applyFill="1" applyBorder="1" applyAlignment="1">
      <alignment horizontal="left" vertical="top" wrapText="1"/>
    </xf>
    <xf numFmtId="0" fontId="38" fillId="0" borderId="0" xfId="0" applyFont="1" applyFill="1" applyBorder="1" applyAlignment="1">
      <alignment vertical="top" wrapText="1"/>
    </xf>
    <xf numFmtId="0" fontId="70" fillId="0" borderId="0" xfId="0" applyFont="1" applyFill="1" applyBorder="1" applyAlignment="1">
      <alignment vertical="top" wrapText="1"/>
    </xf>
    <xf numFmtId="0" fontId="38" fillId="0" borderId="0" xfId="0" applyFont="1" applyAlignment="1">
      <alignment vertical="top" wrapText="1"/>
    </xf>
    <xf numFmtId="0" fontId="71" fillId="0" borderId="0" xfId="0" applyFont="1" applyFill="1" applyAlignment="1">
      <alignment vertical="top" wrapText="1"/>
    </xf>
    <xf numFmtId="4" fontId="72" fillId="0" borderId="0" xfId="0" applyNumberFormat="1" applyFont="1" applyBorder="1" applyAlignment="1">
      <alignment horizontal="center"/>
    </xf>
    <xf numFmtId="0" fontId="70" fillId="0" borderId="0" xfId="0" applyFont="1" applyFill="1" applyBorder="1" applyAlignment="1">
      <alignment horizontal="left" vertical="top" wrapText="1"/>
    </xf>
    <xf numFmtId="0" fontId="26" fillId="0" borderId="0" xfId="0" applyFont="1" applyAlignment="1">
      <alignment horizontal="left" vertical="top" wrapText="1"/>
    </xf>
    <xf numFmtId="0" fontId="66" fillId="0" borderId="0" xfId="0" applyFont="1" applyAlignment="1">
      <alignment vertical="top" wrapText="1"/>
    </xf>
    <xf numFmtId="0" fontId="59" fillId="0" borderId="0" xfId="0" applyFont="1" applyAlignment="1">
      <alignment vertical="top" wrapText="1"/>
    </xf>
    <xf numFmtId="1" fontId="32" fillId="0" borderId="20" xfId="0" applyNumberFormat="1" applyFont="1" applyBorder="1" applyAlignment="1">
      <alignment vertical="top"/>
    </xf>
    <xf numFmtId="0" fontId="32" fillId="0" borderId="20" xfId="0" applyNumberFormat="1" applyFont="1" applyFill="1" applyBorder="1" applyAlignment="1">
      <alignment horizontal="left" vertical="top"/>
    </xf>
    <xf numFmtId="0" fontId="30" fillId="0" borderId="20" xfId="0" applyNumberFormat="1" applyFont="1" applyFill="1" applyBorder="1" applyAlignment="1">
      <alignment horizontal="center" vertical="top"/>
    </xf>
    <xf numFmtId="0" fontId="26" fillId="0" borderId="20" xfId="0" applyFont="1" applyBorder="1" applyAlignment="1">
      <alignment horizontal="right" vertical="top"/>
    </xf>
    <xf numFmtId="0" fontId="26" fillId="0" borderId="20" xfId="0" applyFont="1" applyBorder="1" applyAlignment="1">
      <alignment horizontal="left" vertical="top"/>
    </xf>
    <xf numFmtId="1" fontId="27" fillId="0" borderId="20" xfId="0" applyNumberFormat="1" applyFont="1" applyBorder="1" applyAlignment="1">
      <alignment horizontal="center"/>
    </xf>
    <xf numFmtId="4" fontId="27" fillId="0" borderId="20" xfId="0" applyNumberFormat="1" applyFont="1" applyBorder="1" applyAlignment="1">
      <alignment horizontal="center"/>
    </xf>
    <xf numFmtId="4" fontId="29" fillId="0" borderId="20" xfId="0" applyNumberFormat="1" applyFont="1" applyBorder="1" applyAlignment="1">
      <alignment horizontal="center"/>
    </xf>
    <xf numFmtId="0" fontId="28" fillId="0" borderId="0" xfId="0" applyFont="1" applyAlignment="1">
      <alignment vertical="top" wrapText="1"/>
    </xf>
    <xf numFmtId="0" fontId="28" fillId="0" borderId="0" xfId="0" applyFont="1" applyBorder="1" applyAlignment="1">
      <alignment vertical="top" wrapText="1"/>
    </xf>
    <xf numFmtId="2" fontId="38" fillId="0" borderId="0" xfId="0" applyNumberFormat="1" applyFont="1" applyFill="1" applyBorder="1" applyAlignment="1">
      <alignment horizontal="left" vertical="top" wrapText="1"/>
    </xf>
    <xf numFmtId="0" fontId="32" fillId="0" borderId="22" xfId="0" applyFont="1" applyFill="1" applyBorder="1" applyAlignment="1">
      <alignment horizontal="right" vertical="top"/>
    </xf>
    <xf numFmtId="4" fontId="73" fillId="0" borderId="0" xfId="0" applyNumberFormat="1" applyFont="1" applyFill="1" applyAlignment="1">
      <alignment vertical="top"/>
    </xf>
    <xf numFmtId="1" fontId="32" fillId="0" borderId="22" xfId="0" applyNumberFormat="1" applyFont="1" applyBorder="1" applyAlignment="1">
      <alignment vertical="top"/>
    </xf>
    <xf numFmtId="0" fontId="32" fillId="0" borderId="22" xfId="0" applyNumberFormat="1" applyFont="1" applyFill="1" applyBorder="1" applyAlignment="1">
      <alignment horizontal="left" vertical="top"/>
    </xf>
    <xf numFmtId="0" fontId="30" fillId="0" borderId="22" xfId="0" applyFont="1" applyFill="1" applyBorder="1" applyAlignment="1">
      <alignment vertical="top"/>
    </xf>
    <xf numFmtId="0" fontId="30" fillId="0" borderId="22" xfId="0" applyNumberFormat="1" applyFont="1" applyFill="1" applyBorder="1" applyAlignment="1">
      <alignment horizontal="center" vertical="top"/>
    </xf>
    <xf numFmtId="4" fontId="62" fillId="0" borderId="22" xfId="0" applyNumberFormat="1" applyFont="1" applyFill="1" applyBorder="1" applyAlignment="1">
      <alignment horizontal="center" vertical="top"/>
    </xf>
    <xf numFmtId="9" fontId="62" fillId="0" borderId="0" xfId="0" applyNumberFormat="1" applyFont="1" applyFill="1" applyBorder="1" applyAlignment="1">
      <alignment vertical="top"/>
    </xf>
    <xf numFmtId="0" fontId="61" fillId="0" borderId="0" xfId="0" applyFont="1" applyAlignment="1">
      <alignment horizontal="left"/>
    </xf>
    <xf numFmtId="4" fontId="30" fillId="0" borderId="0" xfId="0" applyNumberFormat="1" applyFont="1" applyFill="1" applyBorder="1" applyAlignment="1">
      <alignment vertical="top"/>
    </xf>
    <xf numFmtId="0" fontId="43" fillId="0" borderId="20" xfId="0" applyFont="1" applyBorder="1" applyAlignment="1">
      <alignment vertical="top"/>
    </xf>
    <xf numFmtId="0" fontId="28" fillId="0" borderId="0" xfId="0" applyNumberFormat="1" applyFont="1" applyBorder="1" applyAlignment="1">
      <alignment vertical="top" wrapText="1"/>
    </xf>
    <xf numFmtId="4" fontId="74" fillId="0" borderId="0" xfId="0" applyNumberFormat="1" applyFont="1" applyBorder="1" applyAlignment="1">
      <alignment horizontal="center"/>
    </xf>
    <xf numFmtId="1" fontId="75" fillId="0" borderId="0" xfId="0" applyNumberFormat="1" applyFont="1" applyBorder="1" applyAlignment="1">
      <alignment horizontal="center"/>
    </xf>
    <xf numFmtId="0" fontId="69" fillId="0" borderId="0" xfId="0" applyFont="1" applyBorder="1" applyAlignment="1">
      <alignment wrapText="1"/>
    </xf>
    <xf numFmtId="0" fontId="28" fillId="0" borderId="0" xfId="0" applyNumberFormat="1" applyFont="1" applyBorder="1" applyAlignment="1">
      <alignment horizontal="left" vertical="top" wrapText="1"/>
    </xf>
    <xf numFmtId="49" fontId="66" fillId="0" borderId="0" xfId="0" applyNumberFormat="1" applyFont="1" applyAlignment="1">
      <alignment vertical="top" wrapText="1"/>
    </xf>
    <xf numFmtId="0" fontId="66" fillId="0" borderId="0" xfId="0" applyFont="1" applyFill="1" applyAlignment="1">
      <alignment vertical="top" wrapText="1"/>
    </xf>
    <xf numFmtId="0" fontId="59" fillId="0" borderId="0" xfId="0" applyFont="1" applyFill="1" applyAlignment="1">
      <alignment vertical="top" wrapText="1"/>
    </xf>
    <xf numFmtId="2" fontId="28" fillId="0" borderId="0" xfId="0" applyNumberFormat="1" applyFont="1" applyFill="1" applyBorder="1" applyAlignment="1">
      <alignment horizontal="left" vertical="top" wrapText="1"/>
    </xf>
    <xf numFmtId="0" fontId="26" fillId="0" borderId="0" xfId="1" applyNumberFormat="1" applyFont="1" applyFill="1" applyAlignment="1" applyProtection="1">
      <alignment horizontal="justify" vertical="top" wrapText="1"/>
      <protection locked="0"/>
    </xf>
    <xf numFmtId="0" fontId="70" fillId="0" borderId="0" xfId="1" applyFont="1" applyFill="1" applyAlignment="1" applyProtection="1">
      <alignment horizontal="justify" vertical="top" wrapText="1"/>
      <protection locked="0"/>
    </xf>
    <xf numFmtId="0" fontId="70" fillId="0" borderId="0" xfId="1" applyNumberFormat="1" applyFont="1" applyFill="1" applyAlignment="1" applyProtection="1">
      <alignment horizontal="justify" vertical="top" wrapText="1"/>
      <protection locked="0"/>
    </xf>
    <xf numFmtId="0" fontId="69" fillId="0" borderId="0" xfId="0" applyFont="1" applyAlignment="1">
      <alignment wrapText="1"/>
    </xf>
    <xf numFmtId="0" fontId="71" fillId="0" borderId="0" xfId="0" applyFont="1" applyFill="1" applyBorder="1" applyAlignment="1">
      <alignment vertical="top" wrapText="1"/>
    </xf>
    <xf numFmtId="0" fontId="61" fillId="0" borderId="0" xfId="0" applyFont="1" applyAlignment="1">
      <alignment horizontal="left" vertical="top" wrapText="1"/>
    </xf>
    <xf numFmtId="0" fontId="1" fillId="0" borderId="0" xfId="0" applyFont="1" applyBorder="1"/>
    <xf numFmtId="0" fontId="1" fillId="0" borderId="0" xfId="0" applyFont="1" applyAlignment="1">
      <alignment horizontal="left"/>
    </xf>
    <xf numFmtId="0" fontId="1" fillId="0" borderId="0" xfId="0" applyFont="1"/>
    <xf numFmtId="0" fontId="1" fillId="0" borderId="0" xfId="0" applyFont="1" applyBorder="1" applyAlignment="1"/>
    <xf numFmtId="0" fontId="1" fillId="0" borderId="0" xfId="0" applyFont="1" applyBorder="1" applyAlignment="1">
      <alignment horizontal="left"/>
    </xf>
    <xf numFmtId="0" fontId="34" fillId="0" borderId="0" xfId="0" applyFont="1" applyBorder="1" applyAlignment="1">
      <alignment horizontal="left" vertical="top" wrapText="1"/>
    </xf>
    <xf numFmtId="0" fontId="34" fillId="0" borderId="0" xfId="0" applyFont="1" applyBorder="1" applyAlignment="1">
      <alignment horizontal="left" vertical="top"/>
    </xf>
    <xf numFmtId="49" fontId="34" fillId="0" borderId="0" xfId="0" applyNumberFormat="1" applyFont="1" applyBorder="1" applyAlignment="1">
      <alignment vertical="top"/>
    </xf>
    <xf numFmtId="0" fontId="34" fillId="0" borderId="0" xfId="0" applyFont="1" applyBorder="1" applyAlignment="1">
      <alignment vertical="top" wrapText="1"/>
    </xf>
    <xf numFmtId="0" fontId="70" fillId="0" borderId="0" xfId="0" applyFont="1" applyFill="1" applyAlignment="1" applyProtection="1">
      <alignment horizontal="center" vertical="top"/>
    </xf>
    <xf numFmtId="1" fontId="76" fillId="0" borderId="0" xfId="0" applyNumberFormat="1" applyFont="1" applyFill="1" applyAlignment="1" applyProtection="1">
      <alignment horizontal="left" vertical="top"/>
    </xf>
    <xf numFmtId="0" fontId="70" fillId="0" borderId="0" xfId="0" applyFont="1" applyFill="1" applyAlignment="1" applyProtection="1">
      <alignment horizontal="right" vertical="top"/>
    </xf>
    <xf numFmtId="0" fontId="70" fillId="0" borderId="0" xfId="0" applyFont="1" applyFill="1" applyBorder="1" applyAlignment="1" applyProtection="1">
      <alignment horizontal="left" vertical="top"/>
    </xf>
    <xf numFmtId="0" fontId="70" fillId="0" borderId="0" xfId="0" applyFont="1" applyFill="1" applyBorder="1" applyAlignment="1" applyProtection="1">
      <alignment horizontal="right" vertical="top"/>
    </xf>
    <xf numFmtId="1" fontId="70" fillId="0" borderId="0" xfId="0" applyNumberFormat="1" applyFont="1" applyFill="1" applyAlignment="1" applyProtection="1">
      <alignment horizontal="right" vertical="top"/>
    </xf>
    <xf numFmtId="0" fontId="70" fillId="0" borderId="0" xfId="0" applyFont="1" applyFill="1" applyAlignment="1" applyProtection="1">
      <alignment vertical="top"/>
    </xf>
    <xf numFmtId="0" fontId="70" fillId="0" borderId="0" xfId="0" applyFont="1" applyFill="1" applyAlignment="1" applyProtection="1">
      <alignment horizontal="left" vertical="top"/>
    </xf>
    <xf numFmtId="1" fontId="70" fillId="0" borderId="0" xfId="0" quotePrefix="1" applyNumberFormat="1" applyFont="1" applyFill="1" applyAlignment="1" applyProtection="1">
      <alignment horizontal="right" vertical="top"/>
    </xf>
    <xf numFmtId="0" fontId="38" fillId="0" borderId="0" xfId="0" applyFont="1" applyFill="1" applyBorder="1" applyAlignment="1" applyProtection="1">
      <alignment horizontal="left" vertical="top"/>
    </xf>
    <xf numFmtId="0" fontId="0" fillId="0" borderId="0" xfId="0" applyAlignment="1" applyProtection="1">
      <alignment horizontal="right"/>
    </xf>
    <xf numFmtId="0" fontId="0" fillId="0" borderId="0" xfId="0" applyAlignment="1" applyProtection="1"/>
    <xf numFmtId="2" fontId="69" fillId="0" borderId="0" xfId="0" applyNumberFormat="1" applyFont="1" applyFill="1" applyAlignment="1">
      <alignment vertical="top" wrapText="1"/>
    </xf>
    <xf numFmtId="1" fontId="27" fillId="0" borderId="0" xfId="0" applyNumberFormat="1" applyFont="1" applyBorder="1" applyAlignment="1">
      <alignment horizontal="center" vertical="top"/>
    </xf>
    <xf numFmtId="3" fontId="27" fillId="0" borderId="0" xfId="0" applyNumberFormat="1" applyFont="1" applyBorder="1" applyAlignment="1">
      <alignment horizontal="center" vertical="top"/>
    </xf>
    <xf numFmtId="3" fontId="27" fillId="0" borderId="0" xfId="0" applyNumberFormat="1" applyFont="1" applyBorder="1" applyAlignment="1">
      <alignment horizontal="center"/>
    </xf>
    <xf numFmtId="49" fontId="69" fillId="0" borderId="0" xfId="0" applyNumberFormat="1" applyFont="1" applyFill="1" applyAlignment="1">
      <alignment vertical="top" wrapText="1"/>
    </xf>
    <xf numFmtId="1" fontId="27" fillId="0" borderId="0" xfId="0" applyNumberFormat="1" applyFont="1" applyFill="1" applyBorder="1" applyAlignment="1">
      <alignment horizontal="center" vertical="top"/>
    </xf>
    <xf numFmtId="3" fontId="27" fillId="0" borderId="0" xfId="0" applyNumberFormat="1" applyFont="1" applyFill="1" applyBorder="1" applyAlignment="1">
      <alignment horizontal="center" vertical="top"/>
    </xf>
    <xf numFmtId="0" fontId="70" fillId="0" borderId="0" xfId="0" applyNumberFormat="1" applyFont="1" applyFill="1" applyAlignment="1">
      <alignment vertical="top" wrapText="1"/>
    </xf>
    <xf numFmtId="1" fontId="27" fillId="0" borderId="0" xfId="0" applyNumberFormat="1" applyFont="1" applyFill="1" applyBorder="1" applyAlignment="1">
      <alignment horizontal="center"/>
    </xf>
    <xf numFmtId="3" fontId="27" fillId="0" borderId="0" xfId="0" applyNumberFormat="1" applyFont="1" applyFill="1" applyBorder="1" applyAlignment="1">
      <alignment horizontal="center"/>
    </xf>
    <xf numFmtId="0" fontId="59" fillId="0" borderId="0" xfId="0" quotePrefix="1" applyFont="1" applyFill="1" applyAlignment="1">
      <alignment vertical="top" wrapText="1"/>
    </xf>
    <xf numFmtId="0" fontId="70" fillId="0" borderId="0" xfId="0" quotePrefix="1" applyFont="1" applyFill="1" applyAlignment="1">
      <alignment vertical="top" wrapText="1"/>
    </xf>
    <xf numFmtId="0" fontId="59" fillId="0" borderId="0" xfId="0" quotePrefix="1" applyFont="1" applyFill="1" applyBorder="1" applyAlignment="1">
      <alignment vertical="top" wrapText="1"/>
    </xf>
    <xf numFmtId="0" fontId="69" fillId="0" borderId="0" xfId="0" applyNumberFormat="1" applyFont="1" applyFill="1" applyAlignment="1">
      <alignment horizontal="left" vertical="top" wrapText="1"/>
    </xf>
    <xf numFmtId="0" fontId="70" fillId="0" borderId="0" xfId="0" applyFont="1" applyFill="1" applyAlignment="1">
      <alignment vertical="top" wrapText="1"/>
    </xf>
    <xf numFmtId="0" fontId="70" fillId="0" borderId="0" xfId="0" applyFont="1" applyFill="1" applyAlignment="1">
      <alignment wrapText="1"/>
    </xf>
    <xf numFmtId="0" fontId="26" fillId="0" borderId="0" xfId="1" applyNumberFormat="1" applyFont="1" applyFill="1" applyAlignment="1" applyProtection="1">
      <alignment horizontal="justify" wrapText="1"/>
      <protection locked="0"/>
    </xf>
    <xf numFmtId="49" fontId="32" fillId="0" borderId="0" xfId="0" applyNumberFormat="1" applyFont="1" applyBorder="1" applyAlignment="1">
      <alignment vertical="top"/>
    </xf>
    <xf numFmtId="0" fontId="62" fillId="0" borderId="0" xfId="0" applyFont="1" applyFill="1" applyBorder="1" applyAlignment="1">
      <alignment vertical="top"/>
    </xf>
    <xf numFmtId="49" fontId="38" fillId="0" borderId="0" xfId="0" applyNumberFormat="1" applyFont="1" applyBorder="1" applyAlignment="1">
      <alignment horizontal="left" vertical="top" wrapText="1"/>
    </xf>
    <xf numFmtId="0" fontId="38" fillId="0" borderId="0" xfId="0" applyFont="1" applyBorder="1" applyAlignment="1"/>
    <xf numFmtId="3" fontId="38" fillId="0" borderId="0" xfId="0" applyNumberFormat="1" applyFont="1" applyBorder="1" applyAlignment="1">
      <alignment horizontal="center"/>
    </xf>
    <xf numFmtId="49" fontId="70" fillId="0" borderId="0" xfId="0" applyNumberFormat="1" applyFont="1" applyBorder="1" applyAlignment="1">
      <alignment horizontal="left" vertical="top" wrapText="1"/>
    </xf>
    <xf numFmtId="0" fontId="75" fillId="0" borderId="0" xfId="0" applyFont="1" applyBorder="1" applyAlignment="1">
      <alignment horizontal="center"/>
    </xf>
    <xf numFmtId="0" fontId="75" fillId="0" borderId="0" xfId="0" applyFont="1" applyBorder="1" applyAlignment="1">
      <alignment horizontal="center" vertical="center"/>
    </xf>
    <xf numFmtId="1" fontId="75" fillId="0" borderId="0" xfId="0" applyNumberFormat="1" applyFont="1" applyFill="1" applyBorder="1" applyAlignment="1">
      <alignment horizontal="center"/>
    </xf>
    <xf numFmtId="3" fontId="75" fillId="0" borderId="0" xfId="0" applyNumberFormat="1" applyFont="1" applyFill="1" applyBorder="1" applyAlignment="1">
      <alignment horizontal="center"/>
    </xf>
    <xf numFmtId="0" fontId="70" fillId="0" borderId="0" xfId="0" applyNumberFormat="1" applyFont="1" applyFill="1" applyBorder="1" applyAlignment="1">
      <alignment horizontal="left" vertical="top" wrapText="1"/>
    </xf>
    <xf numFmtId="0" fontId="38" fillId="0" borderId="0" xfId="0" applyFont="1" applyFill="1" applyBorder="1" applyAlignment="1"/>
    <xf numFmtId="3" fontId="38" fillId="0" borderId="0" xfId="0" applyNumberFormat="1" applyFont="1" applyFill="1" applyBorder="1" applyAlignment="1">
      <alignment horizontal="center"/>
    </xf>
    <xf numFmtId="0" fontId="79" fillId="0" borderId="0" xfId="0" applyNumberFormat="1" applyFont="1" applyFill="1" applyBorder="1" applyAlignment="1">
      <alignment horizontal="left" vertical="top" wrapText="1"/>
    </xf>
    <xf numFmtId="0" fontId="38" fillId="0" borderId="0" xfId="0" applyNumberFormat="1" applyFont="1" applyFill="1" applyBorder="1" applyAlignment="1">
      <alignment horizontal="left" vertical="top" wrapText="1"/>
    </xf>
    <xf numFmtId="0" fontId="80" fillId="0" borderId="0" xfId="0" applyFont="1" applyFill="1" applyAlignment="1">
      <alignment horizontal="center"/>
    </xf>
    <xf numFmtId="3" fontId="80" fillId="0" borderId="0" xfId="0" applyNumberFormat="1" applyFont="1" applyFill="1" applyAlignment="1">
      <alignment horizontal="center"/>
    </xf>
    <xf numFmtId="1" fontId="75" fillId="0" borderId="0" xfId="0" applyNumberFormat="1" applyFont="1" applyBorder="1" applyAlignment="1">
      <alignment horizontal="center" vertical="center"/>
    </xf>
    <xf numFmtId="3" fontId="75" fillId="0" borderId="0" xfId="0" applyNumberFormat="1" applyFont="1" applyBorder="1" applyAlignment="1">
      <alignment horizontal="center"/>
    </xf>
    <xf numFmtId="2" fontId="38" fillId="0" borderId="0" xfId="0" applyNumberFormat="1" applyFont="1" applyAlignment="1">
      <alignment horizontal="left" vertical="top" wrapText="1"/>
    </xf>
    <xf numFmtId="2" fontId="70" fillId="0" borderId="0" xfId="0" applyNumberFormat="1" applyFont="1" applyAlignment="1">
      <alignment horizontal="left" vertical="top" wrapText="1"/>
    </xf>
    <xf numFmtId="0" fontId="36" fillId="0" borderId="0" xfId="0" applyFont="1" applyFill="1" applyBorder="1" applyAlignment="1">
      <alignment horizontal="right"/>
    </xf>
    <xf numFmtId="49" fontId="38" fillId="0" borderId="0" xfId="0" applyNumberFormat="1" applyFont="1" applyFill="1" applyBorder="1" applyAlignment="1">
      <alignment horizontal="left" vertical="top"/>
    </xf>
    <xf numFmtId="3" fontId="43" fillId="0" borderId="0" xfId="0" applyNumberFormat="1" applyFont="1" applyBorder="1" applyAlignment="1">
      <alignment horizontal="center"/>
    </xf>
    <xf numFmtId="0" fontId="70" fillId="0" borderId="0" xfId="0" applyFont="1" applyFill="1" applyAlignment="1">
      <alignment horizontal="left" vertical="top" wrapText="1"/>
    </xf>
    <xf numFmtId="49" fontId="38" fillId="0" borderId="0" xfId="0" applyNumberFormat="1" applyFont="1" applyFill="1" applyBorder="1" applyAlignment="1">
      <alignment horizontal="left" vertical="top" wrapText="1"/>
    </xf>
    <xf numFmtId="1" fontId="75" fillId="0" borderId="0" xfId="0" applyNumberFormat="1" applyFont="1" applyFill="1" applyBorder="1" applyAlignment="1">
      <alignment horizontal="center" vertical="center"/>
    </xf>
    <xf numFmtId="49" fontId="70" fillId="0" borderId="0" xfId="0" applyNumberFormat="1" applyFont="1" applyFill="1" applyBorder="1" applyAlignment="1">
      <alignment horizontal="left" vertical="top" wrapText="1"/>
    </xf>
    <xf numFmtId="0" fontId="75" fillId="0" borderId="0" xfId="0" applyFont="1" applyFill="1" applyBorder="1" applyAlignment="1">
      <alignment horizontal="center" vertical="center"/>
    </xf>
    <xf numFmtId="0" fontId="70" fillId="0" borderId="0" xfId="0" applyFont="1" applyFill="1" applyBorder="1" applyAlignment="1">
      <alignment horizontal="center" vertical="center"/>
    </xf>
    <xf numFmtId="3" fontId="70" fillId="0" borderId="0" xfId="0" applyNumberFormat="1" applyFont="1" applyFill="1" applyBorder="1" applyAlignment="1">
      <alignment horizontal="center"/>
    </xf>
    <xf numFmtId="0" fontId="64" fillId="0" borderId="0" xfId="0" applyFont="1" applyBorder="1"/>
    <xf numFmtId="0" fontId="26" fillId="0" borderId="0" xfId="0" applyFont="1" applyBorder="1" applyAlignment="1">
      <alignment horizontal="left" vertical="top" wrapText="1"/>
    </xf>
    <xf numFmtId="0" fontId="26" fillId="0" borderId="0" xfId="0" applyFont="1" applyBorder="1" applyAlignment="1">
      <alignment horizontal="center" vertical="top" wrapText="1"/>
    </xf>
    <xf numFmtId="0" fontId="59" fillId="0" borderId="0" xfId="0" applyFont="1" applyAlignment="1">
      <alignment vertical="center" wrapText="1"/>
    </xf>
    <xf numFmtId="4" fontId="69" fillId="0" borderId="0" xfId="0" applyNumberFormat="1" applyFont="1" applyBorder="1" applyAlignment="1">
      <alignment horizontal="left" vertical="center" wrapText="1"/>
    </xf>
    <xf numFmtId="0" fontId="69" fillId="0" borderId="0" xfId="0" applyFont="1" applyAlignment="1">
      <alignment vertical="center" wrapText="1"/>
    </xf>
    <xf numFmtId="0" fontId="69" fillId="0" borderId="0" xfId="0" applyFont="1" applyAlignment="1">
      <alignment vertical="top" wrapText="1"/>
    </xf>
    <xf numFmtId="4" fontId="28" fillId="0" borderId="0" xfId="0" applyNumberFormat="1" applyFont="1" applyBorder="1" applyAlignment="1">
      <alignment horizontal="justify" vertical="center" wrapText="1"/>
    </xf>
    <xf numFmtId="0" fontId="59" fillId="0" borderId="0" xfId="0" applyFont="1" applyAlignment="1">
      <alignment horizontal="left" vertical="center" wrapText="1"/>
    </xf>
    <xf numFmtId="0" fontId="69" fillId="0" borderId="0" xfId="0" applyFont="1" applyAlignment="1">
      <alignment horizontal="left" vertical="center" wrapText="1"/>
    </xf>
    <xf numFmtId="0" fontId="70" fillId="0" borderId="0" xfId="0" applyFont="1" applyAlignment="1">
      <alignment horizontal="left" vertical="center" wrapText="1"/>
    </xf>
    <xf numFmtId="0" fontId="68" fillId="0" borderId="0" xfId="0" applyFont="1" applyAlignment="1">
      <alignment horizontal="left" vertical="center" wrapText="1"/>
    </xf>
    <xf numFmtId="0" fontId="71" fillId="0" borderId="0" xfId="0" applyFont="1" applyAlignment="1">
      <alignment horizontal="left" vertical="center" wrapText="1"/>
    </xf>
    <xf numFmtId="4" fontId="28" fillId="0" borderId="0" xfId="0" applyNumberFormat="1" applyFont="1" applyBorder="1" applyAlignment="1">
      <alignment horizontal="left" vertical="center" wrapText="1"/>
    </xf>
    <xf numFmtId="0" fontId="14" fillId="0" borderId="1" xfId="0" applyFont="1" applyBorder="1" applyAlignment="1" applyProtection="1">
      <alignment horizontal="center" vertical="top" wrapText="1"/>
    </xf>
    <xf numFmtId="0" fontId="34" fillId="0" borderId="20" xfId="0" applyFont="1" applyBorder="1" applyAlignment="1" applyProtection="1">
      <alignment horizontal="left" vertical="top" wrapText="1"/>
      <protection locked="0"/>
    </xf>
    <xf numFmtId="4" fontId="29" fillId="0" borderId="20" xfId="0" applyNumberFormat="1" applyFont="1" applyBorder="1" applyAlignment="1" applyProtection="1">
      <alignment horizontal="center"/>
      <protection locked="0"/>
    </xf>
    <xf numFmtId="4" fontId="29" fillId="0" borderId="0" xfId="0" applyNumberFormat="1" applyFont="1" applyBorder="1" applyAlignment="1" applyProtection="1">
      <alignment horizontal="center"/>
      <protection locked="0"/>
    </xf>
    <xf numFmtId="4" fontId="29" fillId="0" borderId="21" xfId="0" applyNumberFormat="1" applyFont="1" applyBorder="1" applyAlignment="1" applyProtection="1">
      <alignment horizontal="center"/>
      <protection locked="0"/>
    </xf>
  </cellXfs>
  <cellStyles count="9">
    <cellStyle name="Comma" xfId="8" builtinId="3"/>
    <cellStyle name="Currency" xfId="7" builtinId="4"/>
    <cellStyle name="Navadno 2" xfId="1"/>
    <cellStyle name="Navadno_B1_krovska" xfId="2"/>
    <cellStyle name="Normal" xfId="0" builtinId="0"/>
    <cellStyle name="Normal 2" xfId="3"/>
    <cellStyle name="Normal_N36023 (2)" xfId="4"/>
    <cellStyle name="Normal_PL_SD" xfId="5"/>
    <cellStyle name="Percent" xfId="6"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dimension ref="A1:U44"/>
  <sheetViews>
    <sheetView tabSelected="1" view="pageBreakPreview" zoomScale="80" zoomScaleNormal="100" zoomScaleSheetLayoutView="80" workbookViewId="0">
      <selection activeCell="E12" sqref="E12"/>
    </sheetView>
  </sheetViews>
  <sheetFormatPr defaultColWidth="20.7109375" defaultRowHeight="12.75"/>
  <cols>
    <col min="1" max="1" width="42" style="117" customWidth="1"/>
    <col min="2" max="2" width="47.140625" style="116" customWidth="1"/>
    <col min="3" max="3" width="6.42578125" style="117" customWidth="1"/>
    <col min="4" max="4" width="9.140625" style="119" customWidth="1"/>
    <col min="5" max="5" width="58.28515625" style="117" customWidth="1"/>
    <col min="6" max="6" width="2.7109375" style="118" customWidth="1"/>
    <col min="7" max="7" width="9.140625" style="119" customWidth="1"/>
    <col min="8" max="8" width="36.7109375" style="117" customWidth="1"/>
    <col min="9" max="9" width="2.7109375" style="118" customWidth="1"/>
    <col min="10" max="10" width="9.140625" style="119" customWidth="1"/>
    <col min="11" max="11" width="41.42578125" style="117" customWidth="1"/>
    <col min="12" max="12" width="40.140625" style="119" bestFit="1" customWidth="1"/>
    <col min="13" max="13" width="18.28515625" style="117" customWidth="1"/>
    <col min="14" max="14" width="20.5703125" style="117" customWidth="1"/>
    <col min="15" max="16384" width="20.7109375" style="117"/>
  </cols>
  <sheetData>
    <row r="1" spans="1:21" s="108" customFormat="1" ht="14.25" customHeight="1">
      <c r="A1" s="90"/>
      <c r="B1" s="90"/>
      <c r="C1" s="90"/>
      <c r="D1" s="90"/>
      <c r="F1" s="102"/>
      <c r="I1" s="102"/>
      <c r="L1" s="88"/>
      <c r="M1" s="77"/>
      <c r="N1" s="80"/>
      <c r="Q1" s="114"/>
      <c r="R1" s="115"/>
    </row>
    <row r="2" spans="1:21" s="109" customFormat="1" ht="24" thickBot="1">
      <c r="A2" s="187" t="str">
        <f>IF(OSNOVA!$B$41=1,("POPIS DEL S PREDRAČUNOM"),("POPIS DEL"))</f>
        <v>POPIS DEL S PREDRAČUNOM</v>
      </c>
      <c r="B2" s="187"/>
      <c r="C2" s="97"/>
      <c r="F2" s="99"/>
      <c r="I2" s="99"/>
      <c r="L2" s="87"/>
      <c r="M2" s="86"/>
    </row>
    <row r="3" spans="1:21" s="108" customFormat="1" ht="14.25" customHeight="1">
      <c r="A3" s="190"/>
      <c r="B3" s="125"/>
      <c r="C3" s="77"/>
      <c r="F3" s="102"/>
      <c r="I3" s="102"/>
      <c r="L3" s="88"/>
      <c r="M3" s="82"/>
      <c r="N3" s="80"/>
      <c r="O3" s="110"/>
      <c r="Q3" s="110"/>
    </row>
    <row r="4" spans="1:21" s="108" customFormat="1" ht="12.75" customHeight="1">
      <c r="A4" s="191" t="str">
        <f>+E30</f>
        <v>Osnovni podatki o projektni dokumentaciji:</v>
      </c>
      <c r="B4" s="192"/>
      <c r="C4" s="90"/>
      <c r="F4" s="90"/>
      <c r="I4" s="90"/>
      <c r="L4" s="88"/>
      <c r="M4" s="82"/>
      <c r="N4" s="79"/>
    </row>
    <row r="5" spans="1:21" s="106" customFormat="1" ht="15.75">
      <c r="A5" s="136"/>
      <c r="B5" s="137"/>
      <c r="C5" s="91"/>
      <c r="F5" s="92"/>
      <c r="I5" s="92"/>
      <c r="L5" s="93"/>
      <c r="M5" s="138"/>
      <c r="R5" s="108"/>
      <c r="T5" s="107"/>
      <c r="U5" s="107"/>
    </row>
    <row r="6" spans="1:21" ht="15.75">
      <c r="A6" s="193"/>
      <c r="B6" s="194"/>
      <c r="C6" s="122"/>
      <c r="F6" s="123"/>
      <c r="I6" s="123"/>
      <c r="L6" s="124"/>
    </row>
    <row r="7" spans="1:21" ht="15.75">
      <c r="A7" s="193"/>
      <c r="B7" s="189"/>
      <c r="C7" s="122"/>
      <c r="F7" s="123"/>
      <c r="I7" s="123"/>
      <c r="L7" s="124"/>
    </row>
    <row r="8" spans="1:21" ht="31.5">
      <c r="A8" s="193" t="s">
        <v>161</v>
      </c>
      <c r="B8" s="189" t="s">
        <v>228</v>
      </c>
      <c r="C8" s="122"/>
      <c r="F8" s="123"/>
      <c r="I8" s="123"/>
      <c r="L8" s="124"/>
    </row>
    <row r="9" spans="1:21" ht="15.75">
      <c r="A9" s="193"/>
      <c r="B9" s="189" t="s">
        <v>229</v>
      </c>
      <c r="C9" s="122"/>
      <c r="F9" s="123"/>
      <c r="I9" s="123"/>
      <c r="L9" s="124"/>
    </row>
    <row r="10" spans="1:21" ht="15.75">
      <c r="A10" s="193"/>
      <c r="B10" s="189"/>
      <c r="C10" s="122"/>
      <c r="F10" s="123"/>
      <c r="I10" s="123"/>
      <c r="L10" s="124"/>
    </row>
    <row r="11" spans="1:21" s="403" customFormat="1" ht="15.75">
      <c r="A11" s="193" t="s">
        <v>375</v>
      </c>
      <c r="B11" s="485"/>
      <c r="C11" s="401"/>
      <c r="D11" s="402"/>
      <c r="F11" s="404"/>
      <c r="G11" s="402"/>
      <c r="I11" s="404"/>
      <c r="J11" s="402"/>
      <c r="L11" s="405"/>
    </row>
    <row r="12" spans="1:21" s="403" customFormat="1" ht="15.75">
      <c r="A12" s="193"/>
      <c r="B12" s="406"/>
      <c r="C12" s="401"/>
      <c r="D12" s="402"/>
      <c r="F12" s="404"/>
      <c r="G12" s="402"/>
      <c r="I12" s="404"/>
      <c r="J12" s="402"/>
      <c r="L12" s="405"/>
    </row>
    <row r="13" spans="1:21" s="403" customFormat="1" ht="15.75">
      <c r="A13" s="193" t="s">
        <v>376</v>
      </c>
      <c r="B13" s="485"/>
      <c r="C13" s="401"/>
      <c r="D13" s="402"/>
      <c r="F13" s="404"/>
      <c r="G13" s="402"/>
      <c r="I13" s="404"/>
      <c r="J13" s="402"/>
      <c r="L13" s="405"/>
    </row>
    <row r="14" spans="1:21" s="403" customFormat="1" ht="15.75">
      <c r="A14" s="193"/>
      <c r="B14" s="189"/>
      <c r="C14" s="401"/>
      <c r="D14" s="402"/>
      <c r="F14" s="404"/>
      <c r="G14" s="402"/>
      <c r="I14" s="404"/>
      <c r="J14" s="402"/>
      <c r="L14" s="405"/>
    </row>
    <row r="15" spans="1:21" ht="15.75">
      <c r="A15" s="193" t="s">
        <v>162</v>
      </c>
      <c r="B15" s="189" t="s">
        <v>51</v>
      </c>
      <c r="C15" s="122"/>
      <c r="F15" s="123"/>
      <c r="I15" s="123"/>
      <c r="L15" s="124"/>
    </row>
    <row r="16" spans="1:21" ht="15.75">
      <c r="A16" s="193"/>
      <c r="B16" s="285"/>
      <c r="C16" s="122"/>
      <c r="F16" s="123"/>
      <c r="I16" s="123"/>
      <c r="L16" s="124"/>
    </row>
    <row r="17" spans="1:14" ht="15.75">
      <c r="A17" s="193"/>
      <c r="B17" s="285"/>
    </row>
    <row r="18" spans="1:14" ht="47.25">
      <c r="A18" s="193" t="s">
        <v>36</v>
      </c>
      <c r="B18" s="285" t="str">
        <f>+OBJEKT</f>
        <v xml:space="preserve">ENERGETSKA PRENOVA OBJEKTOV V VOJAŠNICI POSTOJNA
objekt št. 9 kuhinja </v>
      </c>
      <c r="E18" s="280"/>
    </row>
    <row r="19" spans="1:14" ht="15.75">
      <c r="A19" s="193"/>
      <c r="B19" s="285"/>
    </row>
    <row r="20" spans="1:14" ht="15.75">
      <c r="A20" s="193"/>
      <c r="B20" s="285"/>
    </row>
    <row r="21" spans="1:14" ht="18.75">
      <c r="A21" s="193" t="s">
        <v>43</v>
      </c>
      <c r="B21" s="383">
        <v>14164</v>
      </c>
      <c r="E21" s="280"/>
    </row>
    <row r="22" spans="1:14" ht="15.75">
      <c r="A22" s="193"/>
      <c r="B22" s="189"/>
    </row>
    <row r="23" spans="1:14" ht="15.75">
      <c r="A23" s="193"/>
      <c r="B23" s="285"/>
      <c r="E23" s="288"/>
      <c r="F23" s="400"/>
    </row>
    <row r="24" spans="1:14" ht="15.75">
      <c r="A24" s="193" t="s">
        <v>31</v>
      </c>
      <c r="B24" s="189" t="s">
        <v>230</v>
      </c>
    </row>
    <row r="25" spans="1:14" ht="15.75">
      <c r="A25" s="193"/>
      <c r="B25" s="285"/>
    </row>
    <row r="27" spans="1:14" ht="13.5" thickBot="1"/>
    <row r="28" spans="1:14" ht="18.75" thickBot="1">
      <c r="A28" s="162"/>
      <c r="B28" s="172"/>
      <c r="D28" s="220" t="s">
        <v>46</v>
      </c>
      <c r="E28" s="179"/>
      <c r="F28" s="166"/>
      <c r="G28" s="221" t="s">
        <v>46</v>
      </c>
      <c r="H28" s="181"/>
      <c r="I28" s="166"/>
      <c r="J28" s="221" t="s">
        <v>46</v>
      </c>
      <c r="K28" s="181"/>
      <c r="L28" s="166"/>
      <c r="M28" s="166"/>
      <c r="N28" s="167"/>
    </row>
    <row r="29" spans="1:14" ht="19.5" thickBot="1">
      <c r="A29" s="163" t="s">
        <v>37</v>
      </c>
      <c r="B29" s="195" t="s">
        <v>9</v>
      </c>
      <c r="D29" s="222" t="str">
        <f>+OZN</f>
        <v>3.</v>
      </c>
      <c r="E29" s="223" t="str">
        <f>+DEL</f>
        <v>GRADBENOOBRTNIŠKA DELA</v>
      </c>
      <c r="F29" s="169"/>
      <c r="G29" s="184" t="s">
        <v>11</v>
      </c>
      <c r="H29" s="232" t="s">
        <v>4</v>
      </c>
      <c r="I29" s="169"/>
      <c r="J29" s="184" t="s">
        <v>12</v>
      </c>
      <c r="K29" s="232" t="s">
        <v>10</v>
      </c>
      <c r="L29" s="168"/>
      <c r="M29" s="169"/>
      <c r="N29" s="170"/>
    </row>
    <row r="30" spans="1:14" ht="18.75" thickBot="1">
      <c r="A30" s="164"/>
      <c r="B30" s="175"/>
      <c r="D30" s="180"/>
      <c r="E30" s="186" t="s">
        <v>32</v>
      </c>
      <c r="F30" s="166"/>
      <c r="G30" s="185"/>
      <c r="H30" s="185"/>
      <c r="I30" s="166"/>
      <c r="J30" s="185"/>
      <c r="K30" s="231" t="s">
        <v>50</v>
      </c>
      <c r="L30" s="166"/>
      <c r="M30" s="166"/>
      <c r="N30" s="167"/>
    </row>
    <row r="31" spans="1:14" ht="18.75" thickBot="1">
      <c r="A31" s="163" t="s">
        <v>40</v>
      </c>
      <c r="B31" s="195" t="s">
        <v>42</v>
      </c>
      <c r="D31" s="180"/>
      <c r="E31" s="186" t="s">
        <v>41</v>
      </c>
      <c r="F31" s="166"/>
      <c r="G31" s="185"/>
      <c r="H31" s="185"/>
      <c r="I31" s="166"/>
      <c r="J31" s="185"/>
      <c r="K31" s="231" t="s">
        <v>54</v>
      </c>
      <c r="L31" s="166"/>
      <c r="M31" s="166"/>
      <c r="N31" s="167"/>
    </row>
    <row r="32" spans="1:14" ht="18.75" thickBot="1">
      <c r="A32" s="163"/>
      <c r="B32" s="176"/>
      <c r="C32" s="120"/>
      <c r="D32" s="178"/>
      <c r="E32" s="173"/>
      <c r="G32" s="185"/>
      <c r="H32" s="281"/>
      <c r="J32" s="185"/>
      <c r="K32" s="231" t="s">
        <v>55</v>
      </c>
      <c r="L32" s="166"/>
      <c r="M32" s="166"/>
      <c r="N32" s="167"/>
    </row>
    <row r="33" spans="1:14" ht="72.75" thickBot="1">
      <c r="A33" s="230" t="s">
        <v>3</v>
      </c>
      <c r="B33" s="286" t="s">
        <v>246</v>
      </c>
      <c r="D33" s="209" t="s">
        <v>34</v>
      </c>
      <c r="E33" s="210" t="s">
        <v>4</v>
      </c>
      <c r="G33" s="231" t="s">
        <v>34</v>
      </c>
      <c r="H33" s="282" t="s">
        <v>8</v>
      </c>
      <c r="J33" s="233" t="s">
        <v>34</v>
      </c>
      <c r="K33" s="236" t="s">
        <v>22</v>
      </c>
      <c r="L33" s="166"/>
      <c r="M33" s="166"/>
      <c r="N33" s="167"/>
    </row>
    <row r="34" spans="1:14" ht="18.75" thickBot="1">
      <c r="A34" s="198"/>
      <c r="B34" s="199"/>
      <c r="C34" s="120"/>
      <c r="D34" s="211" t="s">
        <v>35</v>
      </c>
      <c r="E34" s="211" t="s">
        <v>10</v>
      </c>
      <c r="F34" s="166"/>
      <c r="G34" s="235" t="s">
        <v>35</v>
      </c>
      <c r="H34" s="282" t="s">
        <v>5</v>
      </c>
      <c r="I34" s="166"/>
      <c r="J34" s="235" t="s">
        <v>35</v>
      </c>
      <c r="K34" s="277" t="s">
        <v>24</v>
      </c>
      <c r="L34" s="166"/>
      <c r="M34" s="166"/>
      <c r="N34" s="167"/>
    </row>
    <row r="35" spans="1:14" ht="18.75" thickBot="1">
      <c r="A35" s="163" t="s">
        <v>44</v>
      </c>
      <c r="B35" s="196">
        <v>1</v>
      </c>
      <c r="D35" s="212"/>
      <c r="E35" s="213"/>
      <c r="F35" s="166"/>
      <c r="G35" s="235" t="s">
        <v>15</v>
      </c>
      <c r="H35" s="276" t="s">
        <v>29</v>
      </c>
      <c r="I35" s="166"/>
      <c r="J35" s="235" t="s">
        <v>15</v>
      </c>
      <c r="K35" s="276" t="s">
        <v>25</v>
      </c>
      <c r="L35" s="166"/>
      <c r="M35" s="166"/>
      <c r="N35" s="167"/>
    </row>
    <row r="36" spans="1:14" ht="18.75" thickBot="1">
      <c r="A36" s="198"/>
      <c r="B36" s="199"/>
      <c r="D36" s="214"/>
      <c r="E36" s="215"/>
      <c r="F36" s="166"/>
      <c r="G36" s="235" t="s">
        <v>16</v>
      </c>
      <c r="H36" s="276" t="s">
        <v>6</v>
      </c>
      <c r="I36" s="166"/>
      <c r="J36" s="235" t="s">
        <v>16</v>
      </c>
      <c r="K36" s="276" t="s">
        <v>57</v>
      </c>
      <c r="L36" s="166"/>
      <c r="M36" s="166"/>
      <c r="N36" s="167"/>
    </row>
    <row r="37" spans="1:14" ht="18.75" thickBot="1">
      <c r="A37" s="163" t="s">
        <v>45</v>
      </c>
      <c r="B37" s="196">
        <v>1</v>
      </c>
      <c r="D37" s="216"/>
      <c r="E37" s="217"/>
      <c r="F37" s="166"/>
      <c r="G37" s="235" t="s">
        <v>17</v>
      </c>
      <c r="H37" s="276" t="s">
        <v>21</v>
      </c>
      <c r="I37" s="166"/>
      <c r="J37" s="235" t="s">
        <v>17</v>
      </c>
      <c r="K37" s="276" t="s">
        <v>23</v>
      </c>
      <c r="L37" s="166"/>
      <c r="M37" s="166"/>
      <c r="N37" s="167"/>
    </row>
    <row r="38" spans="1:14" ht="18.75" thickBot="1">
      <c r="A38" s="163"/>
      <c r="B38" s="174"/>
      <c r="D38" s="218"/>
      <c r="E38" s="219"/>
      <c r="F38" s="166"/>
      <c r="G38" s="235" t="s">
        <v>18</v>
      </c>
      <c r="H38" s="282" t="s">
        <v>7</v>
      </c>
      <c r="I38" s="166"/>
      <c r="J38" s="235" t="s">
        <v>18</v>
      </c>
      <c r="K38" s="276" t="s">
        <v>26</v>
      </c>
      <c r="L38" s="166"/>
      <c r="M38" s="166"/>
      <c r="N38" s="167"/>
    </row>
    <row r="39" spans="1:14" ht="18.75" thickBot="1">
      <c r="A39" s="163" t="s">
        <v>33</v>
      </c>
      <c r="B39" s="197">
        <v>0.22</v>
      </c>
      <c r="D39" s="218"/>
      <c r="E39" s="219"/>
      <c r="F39" s="166"/>
      <c r="G39" s="289"/>
      <c r="H39" s="282" t="s">
        <v>28</v>
      </c>
      <c r="I39" s="166"/>
      <c r="J39" s="235" t="s">
        <v>19</v>
      </c>
      <c r="K39" s="276" t="s">
        <v>56</v>
      </c>
      <c r="L39" s="166"/>
      <c r="M39" s="166"/>
      <c r="N39" s="167"/>
    </row>
    <row r="40" spans="1:14" ht="18.75" thickBot="1">
      <c r="A40" s="198"/>
      <c r="B40" s="199"/>
      <c r="D40" s="218"/>
      <c r="E40" s="219"/>
      <c r="F40" s="166"/>
      <c r="G40" s="235"/>
      <c r="H40" s="276" t="s">
        <v>52</v>
      </c>
      <c r="I40" s="166"/>
      <c r="J40" s="235" t="s">
        <v>20</v>
      </c>
      <c r="K40" s="276" t="s">
        <v>53</v>
      </c>
      <c r="L40" s="166"/>
      <c r="M40" s="166"/>
      <c r="N40" s="167"/>
    </row>
    <row r="41" spans="1:14" ht="18.75" thickBot="1">
      <c r="A41" s="163" t="s">
        <v>159</v>
      </c>
      <c r="B41" s="195">
        <v>1</v>
      </c>
      <c r="D41" s="218"/>
      <c r="E41" s="219"/>
      <c r="F41" s="166"/>
      <c r="G41" s="235"/>
      <c r="H41" s="275"/>
      <c r="I41" s="166"/>
      <c r="J41" s="235" t="s">
        <v>27</v>
      </c>
      <c r="K41" s="276" t="s">
        <v>49</v>
      </c>
      <c r="L41" s="166"/>
      <c r="M41" s="166"/>
      <c r="N41" s="167"/>
    </row>
    <row r="42" spans="1:14" ht="18.75" thickBot="1">
      <c r="A42" s="164"/>
      <c r="B42" s="177"/>
      <c r="D42" s="218"/>
      <c r="E42" s="219"/>
      <c r="F42" s="166"/>
      <c r="G42" s="182"/>
      <c r="H42" s="183"/>
      <c r="I42" s="166"/>
      <c r="J42" s="235" t="s">
        <v>87</v>
      </c>
      <c r="K42" s="275"/>
      <c r="L42" s="166"/>
      <c r="M42" s="166"/>
      <c r="N42" s="167"/>
    </row>
    <row r="43" spans="1:14" ht="24" thickBot="1">
      <c r="A43" s="165" t="s">
        <v>160</v>
      </c>
      <c r="B43" s="121"/>
      <c r="D43" s="218"/>
      <c r="E43" s="219"/>
      <c r="F43" s="166"/>
      <c r="G43" s="182"/>
      <c r="H43" s="183"/>
      <c r="I43" s="166"/>
      <c r="J43" s="182"/>
      <c r="K43" s="183"/>
      <c r="L43" s="166"/>
      <c r="M43" s="166"/>
      <c r="N43" s="167"/>
    </row>
    <row r="44" spans="1:14">
      <c r="D44" s="171"/>
      <c r="E44" s="166"/>
      <c r="F44" s="166"/>
      <c r="G44" s="171"/>
      <c r="H44" s="166"/>
      <c r="I44" s="166"/>
      <c r="J44" s="171"/>
      <c r="K44" s="166"/>
      <c r="L44" s="166"/>
      <c r="M44" s="166"/>
      <c r="N44" s="167"/>
    </row>
  </sheetData>
  <sheetProtection password="DD15"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&amp;R&amp;"Projekt,Regular"&amp;72p&amp;L_x000D__x000D_&amp;9</oddHeader>
    <oddFooter>&amp;C&amp;6&amp; List: &amp;A&amp;L&amp;9&amp;R&amp;R &amp; &amp;9 &amp; List: &amp;A_x000D_&amp;R &amp; &amp;9 &amp; 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L138"/>
  <sheetViews>
    <sheetView view="pageBreakPreview" topLeftCell="A16" zoomScale="120" zoomScaleNormal="100" zoomScaleSheetLayoutView="120" workbookViewId="0">
      <selection activeCell="C18" sqref="C18"/>
    </sheetView>
  </sheetViews>
  <sheetFormatPr defaultRowHeight="12.75"/>
  <cols>
    <col min="1" max="1" width="2.5703125" style="77" customWidth="1"/>
    <col min="2" max="2" width="4.42578125" style="77" customWidth="1"/>
    <col min="3" max="3" width="81.42578125" style="100" customWidth="1"/>
    <col min="4" max="4" width="20.42578125" style="243" customWidth="1"/>
    <col min="5" max="5" width="11.7109375" style="266" customWidth="1"/>
    <col min="6" max="7" width="11.7109375" style="150" customWidth="1"/>
    <col min="8" max="8" width="16.7109375" style="108" customWidth="1"/>
    <col min="9" max="9" width="9.85546875" style="108" customWidth="1"/>
    <col min="10" max="10" width="2.5703125" style="108" bestFit="1" customWidth="1"/>
    <col min="11" max="11" width="9.140625" style="108"/>
    <col min="12" max="12" width="9" style="108" customWidth="1"/>
    <col min="13" max="16384" width="9.140625" style="108"/>
  </cols>
  <sheetData>
    <row r="1" spans="1:12" s="109" customFormat="1" ht="18.75">
      <c r="A1" s="96" t="str">
        <f>+OSNOVA!A2</f>
        <v>POPIS DEL S PREDRAČUNOM</v>
      </c>
      <c r="C1" s="96"/>
      <c r="D1" s="241"/>
      <c r="E1" s="266"/>
      <c r="F1" s="226"/>
      <c r="G1" s="226"/>
      <c r="H1" s="76"/>
    </row>
    <row r="2" spans="1:12" ht="12.75" customHeight="1">
      <c r="A2" s="90"/>
      <c r="B2" s="90"/>
      <c r="C2" s="105"/>
      <c r="H2" s="114"/>
      <c r="I2" s="78"/>
    </row>
    <row r="3" spans="1:12" s="106" customFormat="1">
      <c r="A3" s="91" t="s">
        <v>58</v>
      </c>
      <c r="B3" s="91"/>
      <c r="C3" s="112" t="s">
        <v>59</v>
      </c>
      <c r="D3" s="247"/>
      <c r="E3" s="267"/>
      <c r="F3" s="224"/>
      <c r="G3" s="224"/>
      <c r="I3" s="108"/>
      <c r="K3" s="107"/>
      <c r="L3" s="107"/>
    </row>
    <row r="4" spans="1:12">
      <c r="C4" s="113"/>
    </row>
    <row r="5" spans="1:12" s="148" customFormat="1" ht="16.5" thickBot="1">
      <c r="A5" s="291" t="s">
        <v>88</v>
      </c>
      <c r="B5" s="146"/>
      <c r="C5" s="147"/>
      <c r="D5" s="252"/>
      <c r="E5" s="266"/>
      <c r="F5" s="227"/>
      <c r="G5" s="227"/>
    </row>
    <row r="6" spans="1:12" ht="15.75">
      <c r="A6" s="407"/>
      <c r="B6" s="408"/>
      <c r="C6" s="409"/>
    </row>
    <row r="7" spans="1:12" ht="15.75">
      <c r="A7" s="407"/>
      <c r="B7" s="410"/>
      <c r="C7" s="411" t="s">
        <v>377</v>
      </c>
      <c r="D7" s="108"/>
      <c r="E7" s="108"/>
      <c r="F7" s="108"/>
      <c r="G7" s="108"/>
    </row>
    <row r="8" spans="1:12" ht="15.75">
      <c r="A8" s="407"/>
      <c r="B8" s="412" t="s">
        <v>165</v>
      </c>
      <c r="C8" s="413" t="s">
        <v>378</v>
      </c>
      <c r="D8" s="108"/>
      <c r="E8" s="108"/>
      <c r="F8" s="108"/>
      <c r="G8" s="108"/>
    </row>
    <row r="9" spans="1:12" ht="15.75">
      <c r="A9" s="407"/>
      <c r="B9" s="412"/>
      <c r="C9" s="413" t="s">
        <v>379</v>
      </c>
      <c r="D9" s="108"/>
      <c r="E9" s="108"/>
      <c r="F9" s="108"/>
      <c r="G9" s="108"/>
    </row>
    <row r="10" spans="1:12" ht="15.75">
      <c r="A10" s="407"/>
      <c r="B10" s="414" t="s">
        <v>165</v>
      </c>
      <c r="C10" s="413" t="s">
        <v>380</v>
      </c>
      <c r="D10" s="108"/>
      <c r="E10" s="108"/>
      <c r="F10" s="108"/>
      <c r="G10" s="108"/>
    </row>
    <row r="11" spans="1:12" ht="15.75">
      <c r="A11" s="407"/>
      <c r="B11" s="414" t="s">
        <v>165</v>
      </c>
      <c r="C11" s="413" t="s">
        <v>381</v>
      </c>
      <c r="D11" s="108"/>
      <c r="E11" s="108"/>
      <c r="F11" s="108"/>
      <c r="G11" s="108"/>
    </row>
    <row r="12" spans="1:12" ht="15.75">
      <c r="A12" s="407"/>
      <c r="B12" s="415" t="s">
        <v>165</v>
      </c>
      <c r="C12" s="416" t="s">
        <v>382</v>
      </c>
      <c r="D12" s="108"/>
      <c r="E12" s="108"/>
      <c r="F12" s="108"/>
      <c r="G12" s="108"/>
    </row>
    <row r="13" spans="1:12" ht="15.75">
      <c r="A13" s="407"/>
      <c r="B13" s="414" t="s">
        <v>165</v>
      </c>
      <c r="C13" s="413" t="s">
        <v>383</v>
      </c>
      <c r="D13" s="108"/>
      <c r="E13" s="108"/>
      <c r="F13" s="108"/>
      <c r="G13" s="108"/>
    </row>
    <row r="14" spans="1:12" ht="15.75">
      <c r="A14" s="407"/>
      <c r="B14" s="414"/>
      <c r="C14" s="413" t="s">
        <v>384</v>
      </c>
      <c r="D14" s="108"/>
      <c r="E14" s="108"/>
      <c r="F14" s="108"/>
      <c r="G14" s="108"/>
    </row>
    <row r="15" spans="1:12" ht="12.75" customHeight="1">
      <c r="A15" s="407"/>
      <c r="B15" s="414" t="s">
        <v>165</v>
      </c>
      <c r="C15" s="413" t="s">
        <v>385</v>
      </c>
      <c r="D15" s="108"/>
      <c r="E15" s="108"/>
      <c r="F15" s="108"/>
      <c r="G15" s="108"/>
    </row>
    <row r="16" spans="1:12" ht="15.75">
      <c r="A16" s="407"/>
      <c r="B16" s="414" t="s">
        <v>165</v>
      </c>
      <c r="C16" s="413" t="s">
        <v>386</v>
      </c>
      <c r="D16" s="108"/>
      <c r="E16" s="108"/>
      <c r="F16" s="108"/>
      <c r="G16" s="108"/>
    </row>
    <row r="17" spans="1:7" ht="13.5" customHeight="1">
      <c r="A17" s="407"/>
      <c r="B17" s="414" t="s">
        <v>165</v>
      </c>
      <c r="C17" s="413" t="s">
        <v>387</v>
      </c>
      <c r="D17" s="108"/>
      <c r="E17" s="108"/>
      <c r="F17" s="108"/>
      <c r="G17" s="108"/>
    </row>
    <row r="18" spans="1:7" ht="15.75">
      <c r="A18" s="407"/>
      <c r="B18" s="414"/>
      <c r="C18" s="413" t="s">
        <v>384</v>
      </c>
      <c r="D18" s="108"/>
      <c r="E18" s="108"/>
      <c r="F18" s="108"/>
      <c r="G18" s="108"/>
    </row>
    <row r="19" spans="1:7" ht="15.75">
      <c r="A19" s="407"/>
      <c r="B19" s="415" t="s">
        <v>165</v>
      </c>
      <c r="C19" s="416" t="s">
        <v>388</v>
      </c>
      <c r="D19" s="108"/>
      <c r="E19" s="108"/>
      <c r="F19" s="108"/>
      <c r="G19" s="108"/>
    </row>
    <row r="20" spans="1:7" ht="15.75">
      <c r="A20" s="407"/>
      <c r="B20" s="415"/>
      <c r="C20" s="416" t="s">
        <v>389</v>
      </c>
      <c r="D20" s="108"/>
      <c r="E20" s="108"/>
      <c r="F20" s="108"/>
      <c r="G20" s="108"/>
    </row>
    <row r="21" spans="1:7" ht="24.75" customHeight="1">
      <c r="A21" s="407"/>
      <c r="B21" s="415" t="s">
        <v>165</v>
      </c>
      <c r="C21" s="416" t="s">
        <v>390</v>
      </c>
      <c r="D21" s="108"/>
      <c r="E21" s="108"/>
      <c r="F21" s="108"/>
      <c r="G21" s="108"/>
    </row>
    <row r="22" spans="1:7" ht="15.75">
      <c r="A22" s="407"/>
      <c r="B22" s="415"/>
      <c r="C22" s="416" t="s">
        <v>391</v>
      </c>
      <c r="D22" s="108"/>
      <c r="E22" s="108"/>
      <c r="F22" s="108"/>
      <c r="G22" s="108"/>
    </row>
    <row r="23" spans="1:7" ht="15.75">
      <c r="A23" s="407"/>
      <c r="B23" s="414" t="s">
        <v>165</v>
      </c>
      <c r="C23" s="413" t="s">
        <v>392</v>
      </c>
      <c r="D23" s="108"/>
      <c r="E23" s="108"/>
      <c r="F23" s="108"/>
      <c r="G23" s="108"/>
    </row>
    <row r="24" spans="1:7" ht="15.75">
      <c r="A24" s="407"/>
      <c r="B24" s="414" t="s">
        <v>165</v>
      </c>
      <c r="C24" s="417" t="s">
        <v>393</v>
      </c>
      <c r="D24" s="108"/>
      <c r="E24" s="108"/>
      <c r="F24" s="108"/>
      <c r="G24" s="108"/>
    </row>
    <row r="25" spans="1:7" ht="12.75" customHeight="1">
      <c r="A25" s="407"/>
      <c r="B25" s="414"/>
      <c r="C25" s="417" t="s">
        <v>394</v>
      </c>
      <c r="D25" s="108"/>
      <c r="E25" s="108"/>
      <c r="F25" s="108"/>
      <c r="G25" s="108"/>
    </row>
    <row r="26" spans="1:7" ht="15.75">
      <c r="A26" s="407"/>
      <c r="B26" s="414" t="s">
        <v>165</v>
      </c>
      <c r="C26" s="417" t="s">
        <v>395</v>
      </c>
      <c r="D26" s="108"/>
      <c r="E26" s="108"/>
      <c r="F26" s="108"/>
      <c r="G26" s="108"/>
    </row>
    <row r="27" spans="1:7" ht="15.75">
      <c r="A27" s="407"/>
      <c r="B27" s="414"/>
      <c r="C27" s="417" t="s">
        <v>396</v>
      </c>
      <c r="D27" s="108"/>
      <c r="E27" s="108"/>
      <c r="F27" s="108"/>
      <c r="G27" s="108"/>
    </row>
    <row r="28" spans="1:7" ht="15.75">
      <c r="A28" s="407"/>
      <c r="B28" s="418" t="s">
        <v>165</v>
      </c>
      <c r="C28" s="417" t="s">
        <v>397</v>
      </c>
      <c r="D28" s="108"/>
      <c r="E28" s="108"/>
      <c r="F28" s="108"/>
      <c r="G28" s="108"/>
    </row>
    <row r="29" spans="1:7" ht="15.75">
      <c r="A29" s="407"/>
      <c r="B29" s="415" t="s">
        <v>165</v>
      </c>
      <c r="C29" s="417" t="s">
        <v>398</v>
      </c>
      <c r="D29" s="108"/>
      <c r="E29" s="108"/>
      <c r="F29" s="108"/>
      <c r="G29" s="108"/>
    </row>
    <row r="30" spans="1:7" ht="15.75">
      <c r="A30" s="407"/>
      <c r="B30" s="415" t="s">
        <v>165</v>
      </c>
      <c r="C30" s="417" t="s">
        <v>399</v>
      </c>
      <c r="D30" s="108"/>
      <c r="E30" s="108"/>
      <c r="F30" s="108"/>
      <c r="G30" s="108"/>
    </row>
    <row r="31" spans="1:7" s="129" customFormat="1" ht="36" customHeight="1">
      <c r="A31" s="407"/>
      <c r="B31" s="414"/>
      <c r="C31" s="417"/>
      <c r="D31" s="292"/>
      <c r="E31" s="292"/>
      <c r="F31" s="225"/>
      <c r="G31" s="225"/>
    </row>
    <row r="32" spans="1:7" s="129" customFormat="1" ht="24" customHeight="1">
      <c r="A32" s="407"/>
      <c r="B32" s="414"/>
      <c r="C32" s="411" t="s">
        <v>400</v>
      </c>
      <c r="D32" s="292"/>
      <c r="E32" s="292"/>
      <c r="F32" s="225"/>
      <c r="G32" s="225"/>
    </row>
    <row r="33" spans="1:12" s="151" customFormat="1" ht="15.75">
      <c r="A33" s="407"/>
      <c r="B33" s="414" t="s">
        <v>165</v>
      </c>
      <c r="C33" s="413" t="s">
        <v>401</v>
      </c>
      <c r="D33" s="262"/>
      <c r="E33" s="268"/>
      <c r="F33" s="160"/>
      <c r="G33" s="160"/>
      <c r="L33" s="130"/>
    </row>
    <row r="34" spans="1:12" s="129" customFormat="1" ht="15.75">
      <c r="A34" s="407"/>
      <c r="B34" s="414" t="s">
        <v>165</v>
      </c>
      <c r="C34" s="413" t="s">
        <v>402</v>
      </c>
      <c r="D34" s="264"/>
      <c r="E34" s="268"/>
      <c r="F34" s="225"/>
      <c r="G34" s="225"/>
    </row>
    <row r="35" spans="1:12" s="151" customFormat="1" ht="15.75">
      <c r="A35" s="407"/>
      <c r="B35" s="414" t="s">
        <v>165</v>
      </c>
      <c r="C35" s="413" t="s">
        <v>403</v>
      </c>
      <c r="D35" s="263"/>
      <c r="E35" s="266"/>
      <c r="F35" s="150"/>
      <c r="G35" s="150"/>
    </row>
    <row r="36" spans="1:12" s="79" customFormat="1" ht="15.75">
      <c r="A36" s="407"/>
      <c r="B36" s="414" t="s">
        <v>165</v>
      </c>
      <c r="C36" s="419" t="s">
        <v>404</v>
      </c>
      <c r="D36" s="265"/>
      <c r="E36" s="266"/>
      <c r="F36" s="229"/>
      <c r="G36" s="229"/>
    </row>
    <row r="37" spans="1:12" s="79" customFormat="1" ht="15.75">
      <c r="A37" s="407"/>
      <c r="B37" s="414"/>
      <c r="C37" s="419" t="s">
        <v>405</v>
      </c>
      <c r="D37" s="265"/>
      <c r="E37" s="266"/>
      <c r="F37" s="229"/>
      <c r="G37" s="229"/>
    </row>
    <row r="38" spans="1:12" s="79" customFormat="1" ht="15.75">
      <c r="A38" s="407"/>
      <c r="B38" s="420"/>
      <c r="C38" s="421"/>
      <c r="D38" s="265"/>
      <c r="E38" s="266"/>
      <c r="F38" s="229"/>
      <c r="G38" s="229"/>
    </row>
    <row r="39" spans="1:12" s="79" customFormat="1" ht="15.75">
      <c r="A39" s="407"/>
      <c r="B39" s="421"/>
      <c r="C39" s="411" t="s">
        <v>406</v>
      </c>
      <c r="D39" s="265"/>
      <c r="E39" s="266"/>
      <c r="F39" s="229"/>
      <c r="G39" s="229"/>
    </row>
    <row r="40" spans="1:12" s="79" customFormat="1" ht="15.75">
      <c r="A40" s="407"/>
      <c r="B40" s="414" t="s">
        <v>165</v>
      </c>
      <c r="C40" s="416" t="s">
        <v>407</v>
      </c>
      <c r="D40" s="265"/>
      <c r="E40" s="266"/>
      <c r="F40" s="229"/>
      <c r="G40" s="229"/>
    </row>
    <row r="41" spans="1:12" s="79" customFormat="1" ht="15.75">
      <c r="A41" s="407"/>
      <c r="B41" s="414" t="s">
        <v>165</v>
      </c>
      <c r="C41" s="416" t="s">
        <v>408</v>
      </c>
      <c r="D41" s="265"/>
      <c r="E41" s="266"/>
      <c r="F41" s="229"/>
      <c r="G41" s="229"/>
    </row>
    <row r="42" spans="1:12" s="79" customFormat="1" ht="15.75">
      <c r="A42" s="407"/>
      <c r="B42" s="414" t="s">
        <v>165</v>
      </c>
      <c r="C42" s="416" t="s">
        <v>409</v>
      </c>
      <c r="D42" s="265"/>
      <c r="E42" s="266"/>
      <c r="F42" s="229"/>
      <c r="G42" s="229"/>
    </row>
    <row r="43" spans="1:12" s="79" customFormat="1" ht="15.75">
      <c r="A43" s="407"/>
      <c r="B43" s="414" t="s">
        <v>165</v>
      </c>
      <c r="C43" s="416" t="s">
        <v>410</v>
      </c>
      <c r="D43" s="265"/>
      <c r="E43" s="266"/>
      <c r="F43" s="229"/>
      <c r="G43" s="229"/>
    </row>
    <row r="44" spans="1:12" s="79" customFormat="1" ht="15.75">
      <c r="A44" s="407"/>
      <c r="B44" s="414"/>
      <c r="C44" s="416" t="s">
        <v>411</v>
      </c>
      <c r="D44" s="265"/>
      <c r="E44" s="266"/>
      <c r="F44" s="229"/>
      <c r="G44" s="229"/>
    </row>
    <row r="45" spans="1:12" s="79" customFormat="1" ht="15.75">
      <c r="A45" s="407"/>
      <c r="B45" s="414" t="s">
        <v>165</v>
      </c>
      <c r="C45" s="416" t="s">
        <v>412</v>
      </c>
      <c r="D45" s="265"/>
      <c r="E45" s="266"/>
      <c r="F45" s="229"/>
      <c r="G45" s="229"/>
    </row>
    <row r="46" spans="1:12" s="79" customFormat="1">
      <c r="A46" s="82"/>
      <c r="B46" s="82"/>
      <c r="C46" s="83"/>
      <c r="D46" s="265"/>
      <c r="E46" s="266"/>
      <c r="F46" s="229"/>
      <c r="G46" s="229"/>
    </row>
    <row r="47" spans="1:12" s="79" customFormat="1">
      <c r="A47" s="82"/>
      <c r="B47" s="82"/>
      <c r="C47" s="83"/>
      <c r="D47" s="265"/>
      <c r="E47" s="266"/>
      <c r="F47" s="229"/>
      <c r="G47" s="229"/>
    </row>
    <row r="48" spans="1:12" s="79" customFormat="1">
      <c r="A48" s="82"/>
      <c r="B48" s="82"/>
      <c r="C48" s="83"/>
      <c r="D48" s="265"/>
      <c r="E48" s="266"/>
      <c r="F48" s="229"/>
      <c r="G48" s="229"/>
    </row>
    <row r="49" spans="1:7" s="79" customFormat="1">
      <c r="A49" s="82"/>
      <c r="B49" s="82"/>
      <c r="C49" s="83"/>
      <c r="D49" s="265"/>
      <c r="E49" s="266"/>
      <c r="F49" s="229"/>
      <c r="G49" s="229"/>
    </row>
    <row r="50" spans="1:7" s="79" customFormat="1">
      <c r="A50" s="82"/>
      <c r="B50" s="82"/>
      <c r="C50" s="83"/>
      <c r="D50" s="265"/>
      <c r="E50" s="266"/>
      <c r="F50" s="229"/>
      <c r="G50" s="229"/>
    </row>
    <row r="51" spans="1:7" s="79" customFormat="1">
      <c r="A51" s="82"/>
      <c r="B51" s="82"/>
      <c r="C51" s="83"/>
      <c r="D51" s="265"/>
      <c r="E51" s="266"/>
      <c r="F51" s="229"/>
      <c r="G51" s="229"/>
    </row>
    <row r="52" spans="1:7" s="79" customFormat="1">
      <c r="A52" s="82"/>
      <c r="B52" s="82"/>
      <c r="C52" s="83"/>
      <c r="D52" s="265"/>
      <c r="E52" s="266"/>
      <c r="F52" s="229"/>
      <c r="G52" s="229"/>
    </row>
    <row r="53" spans="1:7" s="79" customFormat="1">
      <c r="A53" s="82"/>
      <c r="B53" s="82"/>
      <c r="C53" s="83"/>
      <c r="D53" s="265"/>
      <c r="E53" s="266"/>
      <c r="F53" s="229"/>
      <c r="G53" s="229"/>
    </row>
    <row r="54" spans="1:7" s="79" customFormat="1">
      <c r="A54" s="82"/>
      <c r="B54" s="82"/>
      <c r="C54" s="83"/>
      <c r="D54" s="265"/>
      <c r="E54" s="266"/>
      <c r="F54" s="229"/>
      <c r="G54" s="229"/>
    </row>
    <row r="55" spans="1:7" s="79" customFormat="1">
      <c r="A55" s="82"/>
      <c r="B55" s="82"/>
      <c r="C55" s="83"/>
      <c r="D55" s="265"/>
      <c r="E55" s="266"/>
      <c r="F55" s="229"/>
      <c r="G55" s="229"/>
    </row>
    <row r="56" spans="1:7" s="79" customFormat="1">
      <c r="A56" s="82"/>
      <c r="B56" s="82"/>
      <c r="C56" s="83"/>
      <c r="D56" s="265"/>
      <c r="E56" s="266"/>
      <c r="F56" s="229"/>
      <c r="G56" s="229"/>
    </row>
    <row r="57" spans="1:7" s="79" customFormat="1">
      <c r="A57" s="82"/>
      <c r="B57" s="82"/>
      <c r="C57" s="83"/>
      <c r="D57" s="265"/>
      <c r="E57" s="266"/>
      <c r="F57" s="229"/>
      <c r="G57" s="229"/>
    </row>
    <row r="58" spans="1:7" s="79" customFormat="1">
      <c r="A58" s="82"/>
      <c r="B58" s="82"/>
      <c r="C58" s="83"/>
      <c r="D58" s="265"/>
      <c r="E58" s="266"/>
      <c r="F58" s="229"/>
      <c r="G58" s="229"/>
    </row>
    <row r="59" spans="1:7" s="79" customFormat="1">
      <c r="A59" s="82"/>
      <c r="B59" s="82"/>
      <c r="C59" s="83"/>
      <c r="D59" s="265"/>
      <c r="E59" s="266"/>
      <c r="F59" s="229"/>
      <c r="G59" s="229"/>
    </row>
    <row r="60" spans="1:7" s="79" customFormat="1">
      <c r="A60" s="82"/>
      <c r="B60" s="82"/>
      <c r="C60" s="83"/>
      <c r="D60" s="265"/>
      <c r="E60" s="266"/>
      <c r="F60" s="229"/>
      <c r="G60" s="229"/>
    </row>
    <row r="61" spans="1:7" s="79" customFormat="1">
      <c r="A61" s="82"/>
      <c r="B61" s="82"/>
      <c r="C61" s="83"/>
      <c r="D61" s="265"/>
      <c r="E61" s="266"/>
      <c r="F61" s="229"/>
      <c r="G61" s="229"/>
    </row>
    <row r="62" spans="1:7" s="79" customFormat="1">
      <c r="A62" s="82"/>
      <c r="B62" s="82"/>
      <c r="C62" s="83"/>
      <c r="D62" s="265"/>
      <c r="E62" s="266"/>
      <c r="F62" s="229"/>
      <c r="G62" s="229"/>
    </row>
    <row r="63" spans="1:7" s="79" customFormat="1">
      <c r="A63" s="82"/>
      <c r="B63" s="82"/>
      <c r="C63" s="83"/>
      <c r="D63" s="265"/>
      <c r="E63" s="266"/>
      <c r="F63" s="229"/>
      <c r="G63" s="229"/>
    </row>
    <row r="64" spans="1:7" s="79" customFormat="1">
      <c r="A64" s="82"/>
      <c r="B64" s="82"/>
      <c r="C64" s="83"/>
      <c r="D64" s="265"/>
      <c r="E64" s="266"/>
      <c r="F64" s="229"/>
      <c r="G64" s="229"/>
    </row>
    <row r="65" spans="1:7" s="79" customFormat="1">
      <c r="A65" s="82"/>
      <c r="B65" s="82"/>
      <c r="C65" s="83"/>
      <c r="D65" s="265"/>
      <c r="E65" s="266"/>
      <c r="F65" s="229"/>
      <c r="G65" s="229"/>
    </row>
    <row r="66" spans="1:7" s="79" customFormat="1">
      <c r="A66" s="82"/>
      <c r="B66" s="82"/>
      <c r="C66" s="83"/>
      <c r="D66" s="265"/>
      <c r="E66" s="266"/>
      <c r="F66" s="229"/>
      <c r="G66" s="229"/>
    </row>
    <row r="67" spans="1:7" s="79" customFormat="1">
      <c r="A67" s="82"/>
      <c r="B67" s="82"/>
      <c r="C67" s="83"/>
      <c r="D67" s="265"/>
      <c r="E67" s="266"/>
      <c r="F67" s="229"/>
      <c r="G67" s="229"/>
    </row>
    <row r="68" spans="1:7" s="79" customFormat="1">
      <c r="A68" s="82"/>
      <c r="B68" s="82"/>
      <c r="C68" s="83"/>
      <c r="D68" s="265"/>
      <c r="E68" s="266"/>
      <c r="F68" s="229"/>
      <c r="G68" s="229"/>
    </row>
    <row r="69" spans="1:7" s="79" customFormat="1">
      <c r="A69" s="82"/>
      <c r="B69" s="82"/>
      <c r="C69" s="83"/>
      <c r="D69" s="265"/>
      <c r="E69" s="266"/>
      <c r="F69" s="229"/>
      <c r="G69" s="229"/>
    </row>
    <row r="70" spans="1:7" s="79" customFormat="1">
      <c r="A70" s="82"/>
      <c r="B70" s="82"/>
      <c r="C70" s="83"/>
      <c r="D70" s="265"/>
      <c r="E70" s="266"/>
      <c r="F70" s="229"/>
      <c r="G70" s="229"/>
    </row>
    <row r="71" spans="1:7" s="79" customFormat="1">
      <c r="A71" s="82"/>
      <c r="B71" s="82"/>
      <c r="C71" s="83"/>
      <c r="D71" s="265"/>
      <c r="E71" s="266"/>
      <c r="F71" s="229"/>
      <c r="G71" s="229"/>
    </row>
    <row r="72" spans="1:7" s="79" customFormat="1">
      <c r="A72" s="82"/>
      <c r="B72" s="82"/>
      <c r="C72" s="83"/>
      <c r="D72" s="265"/>
      <c r="E72" s="266"/>
      <c r="F72" s="229"/>
      <c r="G72" s="229"/>
    </row>
    <row r="73" spans="1:7" s="79" customFormat="1">
      <c r="A73" s="82"/>
      <c r="B73" s="82"/>
      <c r="C73" s="83"/>
      <c r="D73" s="265"/>
      <c r="E73" s="266"/>
      <c r="F73" s="229"/>
      <c r="G73" s="229"/>
    </row>
    <row r="74" spans="1:7" s="79" customFormat="1">
      <c r="A74" s="82"/>
      <c r="B74" s="82"/>
      <c r="C74" s="83"/>
      <c r="D74" s="265"/>
      <c r="E74" s="266"/>
      <c r="F74" s="229"/>
      <c r="G74" s="229"/>
    </row>
    <row r="75" spans="1:7" s="79" customFormat="1">
      <c r="A75" s="82"/>
      <c r="B75" s="82"/>
      <c r="C75" s="83"/>
      <c r="D75" s="265"/>
      <c r="E75" s="266"/>
      <c r="F75" s="229"/>
      <c r="G75" s="229"/>
    </row>
    <row r="76" spans="1:7" s="79" customFormat="1">
      <c r="A76" s="82"/>
      <c r="B76" s="82"/>
      <c r="C76" s="83"/>
      <c r="D76" s="265"/>
      <c r="E76" s="266"/>
      <c r="F76" s="229"/>
      <c r="G76" s="229"/>
    </row>
    <row r="77" spans="1:7" s="79" customFormat="1">
      <c r="A77" s="82"/>
      <c r="B77" s="82"/>
      <c r="C77" s="83"/>
      <c r="D77" s="265"/>
      <c r="E77" s="266"/>
      <c r="F77" s="229"/>
      <c r="G77" s="229"/>
    </row>
    <row r="78" spans="1:7" s="79" customFormat="1">
      <c r="A78" s="82"/>
      <c r="B78" s="82"/>
      <c r="C78" s="83"/>
      <c r="D78" s="265"/>
      <c r="E78" s="266"/>
      <c r="F78" s="229"/>
      <c r="G78" s="229"/>
    </row>
    <row r="79" spans="1:7" s="79" customFormat="1">
      <c r="A79" s="82"/>
      <c r="B79" s="82"/>
      <c r="C79" s="83"/>
      <c r="D79" s="265"/>
      <c r="E79" s="266"/>
      <c r="F79" s="229"/>
      <c r="G79" s="229"/>
    </row>
    <row r="80" spans="1:7" s="79" customFormat="1">
      <c r="A80" s="82"/>
      <c r="B80" s="82"/>
      <c r="C80" s="83"/>
      <c r="D80" s="265"/>
      <c r="E80" s="266"/>
      <c r="F80" s="229"/>
      <c r="G80" s="229"/>
    </row>
    <row r="81" spans="1:7" s="79" customFormat="1">
      <c r="A81" s="82"/>
      <c r="B81" s="82"/>
      <c r="C81" s="83"/>
      <c r="D81" s="265"/>
      <c r="E81" s="266"/>
      <c r="F81" s="229"/>
      <c r="G81" s="229"/>
    </row>
    <row r="82" spans="1:7" s="79" customFormat="1">
      <c r="A82" s="82"/>
      <c r="B82" s="82"/>
      <c r="C82" s="83"/>
      <c r="D82" s="265"/>
      <c r="E82" s="266"/>
      <c r="F82" s="229"/>
      <c r="G82" s="229"/>
    </row>
    <row r="83" spans="1:7" s="79" customFormat="1">
      <c r="A83" s="82"/>
      <c r="B83" s="82"/>
      <c r="C83" s="83"/>
      <c r="D83" s="265"/>
      <c r="E83" s="266"/>
      <c r="F83" s="229"/>
      <c r="G83" s="229"/>
    </row>
    <row r="84" spans="1:7" s="79" customFormat="1">
      <c r="A84" s="82"/>
      <c r="B84" s="82"/>
      <c r="C84" s="83"/>
      <c r="D84" s="265"/>
      <c r="E84" s="266"/>
      <c r="F84" s="229"/>
      <c r="G84" s="229"/>
    </row>
    <row r="85" spans="1:7" s="79" customFormat="1">
      <c r="A85" s="82"/>
      <c r="B85" s="82"/>
      <c r="C85" s="83"/>
      <c r="D85" s="265"/>
      <c r="E85" s="266"/>
      <c r="F85" s="229"/>
      <c r="G85" s="229"/>
    </row>
    <row r="86" spans="1:7" s="79" customFormat="1">
      <c r="A86" s="82"/>
      <c r="B86" s="82"/>
      <c r="C86" s="83"/>
      <c r="D86" s="265"/>
      <c r="E86" s="266"/>
      <c r="F86" s="229"/>
      <c r="G86" s="229"/>
    </row>
    <row r="87" spans="1:7" s="79" customFormat="1">
      <c r="A87" s="82"/>
      <c r="B87" s="82"/>
      <c r="C87" s="83"/>
      <c r="D87" s="265"/>
      <c r="E87" s="266"/>
      <c r="F87" s="229"/>
      <c r="G87" s="229"/>
    </row>
    <row r="88" spans="1:7" s="79" customFormat="1">
      <c r="A88" s="82"/>
      <c r="B88" s="82"/>
      <c r="C88" s="83"/>
      <c r="D88" s="265"/>
      <c r="E88" s="266"/>
      <c r="F88" s="229"/>
      <c r="G88" s="229"/>
    </row>
    <row r="89" spans="1:7" s="79" customFormat="1">
      <c r="A89" s="82"/>
      <c r="B89" s="82"/>
      <c r="C89" s="83"/>
      <c r="D89" s="265"/>
      <c r="E89" s="266"/>
      <c r="F89" s="229"/>
      <c r="G89" s="229"/>
    </row>
    <row r="90" spans="1:7" s="79" customFormat="1">
      <c r="A90" s="82"/>
      <c r="B90" s="82"/>
      <c r="C90" s="83"/>
      <c r="D90" s="265"/>
      <c r="E90" s="266"/>
      <c r="F90" s="229"/>
      <c r="G90" s="229"/>
    </row>
    <row r="91" spans="1:7" s="79" customFormat="1">
      <c r="A91" s="82"/>
      <c r="B91" s="82"/>
      <c r="C91" s="83"/>
      <c r="D91" s="265"/>
      <c r="E91" s="266"/>
      <c r="F91" s="229"/>
      <c r="G91" s="229"/>
    </row>
    <row r="92" spans="1:7" s="79" customFormat="1">
      <c r="A92" s="82"/>
      <c r="B92" s="82"/>
      <c r="C92" s="83"/>
      <c r="D92" s="265"/>
      <c r="E92" s="266"/>
      <c r="F92" s="229"/>
      <c r="G92" s="229"/>
    </row>
    <row r="93" spans="1:7" s="79" customFormat="1">
      <c r="A93" s="82"/>
      <c r="B93" s="82"/>
      <c r="C93" s="83"/>
      <c r="D93" s="265"/>
      <c r="E93" s="266"/>
      <c r="F93" s="229"/>
      <c r="G93" s="229"/>
    </row>
    <row r="94" spans="1:7" s="79" customFormat="1">
      <c r="A94" s="82"/>
      <c r="B94" s="82"/>
      <c r="C94" s="83"/>
      <c r="D94" s="265"/>
      <c r="E94" s="266"/>
      <c r="F94" s="229"/>
      <c r="G94" s="229"/>
    </row>
    <row r="95" spans="1:7" s="79" customFormat="1">
      <c r="A95" s="82"/>
      <c r="B95" s="82"/>
      <c r="C95" s="83"/>
      <c r="D95" s="265"/>
      <c r="E95" s="266"/>
      <c r="F95" s="229"/>
      <c r="G95" s="229"/>
    </row>
    <row r="96" spans="1:7" s="79" customFormat="1">
      <c r="A96" s="82"/>
      <c r="B96" s="82"/>
      <c r="C96" s="83"/>
      <c r="D96" s="265"/>
      <c r="E96" s="266"/>
      <c r="F96" s="229"/>
      <c r="G96" s="229"/>
    </row>
    <row r="97" spans="1:7" s="79" customFormat="1">
      <c r="A97" s="82"/>
      <c r="B97" s="82"/>
      <c r="C97" s="83"/>
      <c r="D97" s="265"/>
      <c r="E97" s="266"/>
      <c r="F97" s="229"/>
      <c r="G97" s="229"/>
    </row>
    <row r="98" spans="1:7" s="79" customFormat="1">
      <c r="A98" s="82"/>
      <c r="B98" s="82"/>
      <c r="C98" s="83"/>
      <c r="D98" s="265"/>
      <c r="E98" s="266"/>
      <c r="F98" s="229"/>
      <c r="G98" s="229"/>
    </row>
    <row r="99" spans="1:7" s="79" customFormat="1">
      <c r="A99" s="82"/>
      <c r="B99" s="82"/>
      <c r="C99" s="83"/>
      <c r="D99" s="265"/>
      <c r="E99" s="266"/>
      <c r="F99" s="229"/>
      <c r="G99" s="229"/>
    </row>
    <row r="100" spans="1:7" s="79" customFormat="1">
      <c r="A100" s="82"/>
      <c r="B100" s="82"/>
      <c r="C100" s="83"/>
      <c r="D100" s="265"/>
      <c r="E100" s="266"/>
      <c r="F100" s="229"/>
      <c r="G100" s="229"/>
    </row>
    <row r="101" spans="1:7" s="79" customFormat="1">
      <c r="A101" s="82"/>
      <c r="B101" s="82"/>
      <c r="C101" s="83"/>
      <c r="D101" s="265"/>
      <c r="E101" s="266"/>
      <c r="F101" s="229"/>
      <c r="G101" s="229"/>
    </row>
    <row r="102" spans="1:7" s="79" customFormat="1">
      <c r="A102" s="82"/>
      <c r="B102" s="82"/>
      <c r="C102" s="83"/>
      <c r="D102" s="265"/>
      <c r="E102" s="266"/>
      <c r="F102" s="229"/>
      <c r="G102" s="229"/>
    </row>
    <row r="103" spans="1:7" s="79" customFormat="1">
      <c r="A103" s="82"/>
      <c r="B103" s="82"/>
      <c r="C103" s="83"/>
      <c r="D103" s="265"/>
      <c r="E103" s="266"/>
      <c r="F103" s="229"/>
      <c r="G103" s="229"/>
    </row>
    <row r="104" spans="1:7" s="79" customFormat="1">
      <c r="A104" s="82"/>
      <c r="B104" s="82"/>
      <c r="C104" s="83"/>
      <c r="D104" s="265"/>
      <c r="E104" s="266"/>
      <c r="F104" s="229"/>
      <c r="G104" s="229"/>
    </row>
    <row r="105" spans="1:7" s="79" customFormat="1">
      <c r="A105" s="82"/>
      <c r="B105" s="82"/>
      <c r="C105" s="83"/>
      <c r="D105" s="265"/>
      <c r="E105" s="266"/>
      <c r="F105" s="229"/>
      <c r="G105" s="229"/>
    </row>
    <row r="106" spans="1:7" s="79" customFormat="1">
      <c r="A106" s="82"/>
      <c r="B106" s="82"/>
      <c r="C106" s="83"/>
      <c r="D106" s="265"/>
      <c r="E106" s="266"/>
      <c r="F106" s="229"/>
      <c r="G106" s="229"/>
    </row>
    <row r="107" spans="1:7" s="79" customFormat="1">
      <c r="A107" s="82"/>
      <c r="B107" s="82"/>
      <c r="C107" s="83"/>
      <c r="D107" s="265"/>
      <c r="E107" s="266"/>
      <c r="F107" s="229"/>
      <c r="G107" s="229"/>
    </row>
    <row r="108" spans="1:7" s="79" customFormat="1">
      <c r="A108" s="82"/>
      <c r="B108" s="82"/>
      <c r="C108" s="83"/>
      <c r="D108" s="265"/>
      <c r="E108" s="266"/>
      <c r="F108" s="229"/>
      <c r="G108" s="229"/>
    </row>
    <row r="109" spans="1:7" s="79" customFormat="1">
      <c r="A109" s="82"/>
      <c r="B109" s="82"/>
      <c r="C109" s="83"/>
      <c r="D109" s="265"/>
      <c r="E109" s="266"/>
      <c r="F109" s="229"/>
      <c r="G109" s="229"/>
    </row>
    <row r="110" spans="1:7" s="79" customFormat="1">
      <c r="A110" s="82"/>
      <c r="B110" s="82"/>
      <c r="C110" s="83"/>
      <c r="D110" s="265"/>
      <c r="E110" s="266"/>
      <c r="F110" s="229"/>
      <c r="G110" s="229"/>
    </row>
    <row r="111" spans="1:7" s="79" customFormat="1">
      <c r="A111" s="82"/>
      <c r="B111" s="82"/>
      <c r="C111" s="83"/>
      <c r="D111" s="265"/>
      <c r="E111" s="266"/>
      <c r="F111" s="229"/>
      <c r="G111" s="229"/>
    </row>
    <row r="112" spans="1:7" s="79" customFormat="1">
      <c r="A112" s="82"/>
      <c r="B112" s="82"/>
      <c r="C112" s="83"/>
      <c r="D112" s="265"/>
      <c r="E112" s="266"/>
      <c r="F112" s="229"/>
      <c r="G112" s="229"/>
    </row>
    <row r="113" spans="1:7" s="79" customFormat="1">
      <c r="A113" s="82"/>
      <c r="B113" s="82"/>
      <c r="C113" s="83"/>
      <c r="D113" s="265"/>
      <c r="E113" s="266"/>
      <c r="F113" s="229"/>
      <c r="G113" s="229"/>
    </row>
    <row r="114" spans="1:7" s="79" customFormat="1">
      <c r="A114" s="82"/>
      <c r="B114" s="82"/>
      <c r="C114" s="83"/>
      <c r="D114" s="265"/>
      <c r="E114" s="266"/>
      <c r="F114" s="229"/>
      <c r="G114" s="229"/>
    </row>
    <row r="115" spans="1:7" s="79" customFormat="1">
      <c r="A115" s="82"/>
      <c r="B115" s="82"/>
      <c r="C115" s="83"/>
      <c r="D115" s="265"/>
      <c r="E115" s="266"/>
      <c r="F115" s="229"/>
      <c r="G115" s="229"/>
    </row>
    <row r="116" spans="1:7" s="79" customFormat="1">
      <c r="A116" s="82"/>
      <c r="B116" s="82"/>
      <c r="C116" s="83"/>
      <c r="D116" s="265"/>
      <c r="E116" s="266"/>
      <c r="F116" s="229"/>
      <c r="G116" s="229"/>
    </row>
    <row r="117" spans="1:7" s="79" customFormat="1">
      <c r="A117" s="82"/>
      <c r="B117" s="82"/>
      <c r="C117" s="83"/>
      <c r="D117" s="265"/>
      <c r="E117" s="266"/>
      <c r="F117" s="229"/>
      <c r="G117" s="229"/>
    </row>
    <row r="118" spans="1:7" s="79" customFormat="1">
      <c r="A118" s="82"/>
      <c r="B118" s="82"/>
      <c r="C118" s="83"/>
      <c r="D118" s="265"/>
      <c r="E118" s="266"/>
      <c r="F118" s="229"/>
      <c r="G118" s="229"/>
    </row>
    <row r="119" spans="1:7" s="79" customFormat="1">
      <c r="A119" s="82"/>
      <c r="B119" s="82"/>
      <c r="C119" s="83"/>
      <c r="D119" s="265"/>
      <c r="E119" s="266"/>
      <c r="F119" s="229"/>
      <c r="G119" s="229"/>
    </row>
    <row r="120" spans="1:7" s="79" customFormat="1">
      <c r="A120" s="82"/>
      <c r="B120" s="82"/>
      <c r="C120" s="83"/>
      <c r="D120" s="265"/>
      <c r="E120" s="266"/>
      <c r="F120" s="229"/>
      <c r="G120" s="229"/>
    </row>
    <row r="121" spans="1:7" s="79" customFormat="1">
      <c r="A121" s="82"/>
      <c r="B121" s="82"/>
      <c r="C121" s="83"/>
      <c r="D121" s="265"/>
      <c r="E121" s="266"/>
      <c r="F121" s="229"/>
      <c r="G121" s="229"/>
    </row>
    <row r="122" spans="1:7" s="79" customFormat="1">
      <c r="A122" s="82"/>
      <c r="B122" s="82"/>
      <c r="C122" s="83"/>
      <c r="D122" s="265"/>
      <c r="E122" s="266"/>
      <c r="F122" s="229"/>
      <c r="G122" s="229"/>
    </row>
    <row r="123" spans="1:7" s="79" customFormat="1">
      <c r="A123" s="82"/>
      <c r="B123" s="82"/>
      <c r="C123" s="83"/>
      <c r="D123" s="265"/>
      <c r="E123" s="266"/>
      <c r="F123" s="229"/>
      <c r="G123" s="229"/>
    </row>
    <row r="124" spans="1:7" s="79" customFormat="1">
      <c r="A124" s="82"/>
      <c r="B124" s="82"/>
      <c r="C124" s="83"/>
      <c r="D124" s="265"/>
      <c r="E124" s="266"/>
      <c r="F124" s="229"/>
      <c r="G124" s="229"/>
    </row>
    <row r="125" spans="1:7" s="79" customFormat="1">
      <c r="A125" s="82"/>
      <c r="B125" s="82"/>
      <c r="C125" s="83"/>
      <c r="D125" s="265"/>
      <c r="E125" s="266"/>
      <c r="F125" s="229"/>
      <c r="G125" s="229"/>
    </row>
    <row r="126" spans="1:7" s="79" customFormat="1">
      <c r="A126" s="82"/>
      <c r="B126" s="82"/>
      <c r="C126" s="83"/>
      <c r="D126" s="265"/>
      <c r="E126" s="266"/>
      <c r="F126" s="229"/>
      <c r="G126" s="229"/>
    </row>
    <row r="127" spans="1:7" s="79" customFormat="1">
      <c r="A127" s="82"/>
      <c r="B127" s="82"/>
      <c r="C127" s="83"/>
      <c r="D127" s="265"/>
      <c r="E127" s="266"/>
      <c r="F127" s="229"/>
      <c r="G127" s="229"/>
    </row>
    <row r="128" spans="1:7" s="79" customFormat="1">
      <c r="A128" s="82"/>
      <c r="B128" s="82"/>
      <c r="C128" s="83"/>
      <c r="D128" s="265"/>
      <c r="E128" s="266"/>
      <c r="F128" s="229"/>
      <c r="G128" s="229"/>
    </row>
    <row r="129" spans="1:7" s="79" customFormat="1">
      <c r="A129" s="82"/>
      <c r="B129" s="82"/>
      <c r="C129" s="83"/>
      <c r="D129" s="265"/>
      <c r="E129" s="266"/>
      <c r="F129" s="229"/>
      <c r="G129" s="229"/>
    </row>
    <row r="130" spans="1:7" s="79" customFormat="1">
      <c r="A130" s="82"/>
      <c r="B130" s="82"/>
      <c r="C130" s="83"/>
      <c r="D130" s="265"/>
      <c r="E130" s="266"/>
      <c r="F130" s="229"/>
      <c r="G130" s="229"/>
    </row>
    <row r="131" spans="1:7" s="79" customFormat="1">
      <c r="A131" s="82"/>
      <c r="B131" s="82"/>
      <c r="C131" s="83"/>
      <c r="D131" s="265"/>
      <c r="E131" s="266"/>
      <c r="F131" s="229"/>
      <c r="G131" s="229"/>
    </row>
    <row r="132" spans="1:7" s="79" customFormat="1">
      <c r="A132" s="82"/>
      <c r="B132" s="82"/>
      <c r="C132" s="83"/>
      <c r="D132" s="265"/>
      <c r="E132" s="266"/>
      <c r="F132" s="229"/>
      <c r="G132" s="229"/>
    </row>
    <row r="133" spans="1:7" s="79" customFormat="1">
      <c r="A133" s="82"/>
      <c r="B133" s="82"/>
      <c r="C133" s="83"/>
      <c r="D133" s="265"/>
      <c r="E133" s="266"/>
      <c r="F133" s="229"/>
      <c r="G133" s="229"/>
    </row>
    <row r="134" spans="1:7" s="79" customFormat="1">
      <c r="A134" s="82"/>
      <c r="B134" s="82"/>
      <c r="C134" s="83"/>
      <c r="D134" s="265"/>
      <c r="E134" s="266"/>
      <c r="F134" s="229"/>
      <c r="G134" s="229"/>
    </row>
    <row r="135" spans="1:7" s="79" customFormat="1">
      <c r="A135" s="82"/>
      <c r="B135" s="82"/>
      <c r="C135" s="83"/>
      <c r="D135" s="265"/>
      <c r="E135" s="266"/>
      <c r="F135" s="229"/>
      <c r="G135" s="229"/>
    </row>
    <row r="136" spans="1:7" s="79" customFormat="1">
      <c r="A136" s="82"/>
      <c r="B136" s="82"/>
      <c r="C136" s="83"/>
      <c r="D136" s="265"/>
      <c r="E136" s="266"/>
      <c r="F136" s="229"/>
      <c r="G136" s="229"/>
    </row>
    <row r="137" spans="1:7" s="79" customFormat="1">
      <c r="A137" s="82"/>
      <c r="B137" s="82"/>
      <c r="C137" s="83"/>
      <c r="D137" s="265"/>
      <c r="E137" s="266"/>
      <c r="F137" s="229"/>
      <c r="G137" s="229"/>
    </row>
    <row r="138" spans="1:7" s="79" customFormat="1">
      <c r="A138" s="82"/>
      <c r="B138" s="82"/>
      <c r="C138" s="83"/>
      <c r="D138" s="265"/>
      <c r="E138" s="266"/>
      <c r="F138" s="229"/>
      <c r="G138" s="229"/>
    </row>
  </sheetData>
  <sheetProtection password="DD15"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&amp;R&amp;"Projekt,Regular"&amp;72p&amp;L_x000D__x000D_&amp;9</oddHeader>
    <oddFooter>&amp;C&amp;6&amp; List: &amp;A&amp;L&amp;9&amp;R&amp;R &amp; &amp;9 &amp; List: &amp;A_x000D_&amp;R &amp; &amp;9 &amp; 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6"/>
  <sheetViews>
    <sheetView view="pageBreakPreview" zoomScale="120" zoomScaleNormal="100" zoomScaleSheetLayoutView="120" workbookViewId="0">
      <selection activeCell="F13" sqref="F13"/>
    </sheetView>
  </sheetViews>
  <sheetFormatPr defaultRowHeight="12.75"/>
  <cols>
    <col min="1" max="1" width="5.5703125" style="77" customWidth="1"/>
    <col min="2" max="2" width="38.42578125" style="100" customWidth="1"/>
    <col min="3" max="3" width="14" style="77" customWidth="1"/>
    <col min="4" max="4" width="6.85546875" style="101" customWidth="1"/>
    <col min="5" max="5" width="1.85546875" style="102" customWidth="1"/>
    <col min="6" max="6" width="20" style="102" customWidth="1"/>
    <col min="7" max="7" width="20.42578125" style="88" customWidth="1"/>
    <col min="8" max="8" width="19.42578125" style="77" customWidth="1"/>
    <col min="9" max="9" width="11" style="108" customWidth="1"/>
    <col min="10" max="10" width="10.140625" style="108" customWidth="1"/>
    <col min="11" max="11" width="9.140625" style="108"/>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
      <c r="A1" s="96" t="str">
        <f>+OSNOVA!A2</f>
        <v>POPIS DEL S PREDRAČUNOM</v>
      </c>
      <c r="D1" s="97"/>
      <c r="E1" s="98"/>
      <c r="F1" s="99"/>
      <c r="G1" s="99"/>
      <c r="H1" s="87"/>
      <c r="I1" s="126"/>
      <c r="J1" s="126"/>
      <c r="L1" s="99"/>
      <c r="M1" s="99"/>
      <c r="N1" s="86"/>
      <c r="O1" s="76"/>
    </row>
    <row r="2" spans="1:16" s="109" customFormat="1" ht="18">
      <c r="A2" s="96"/>
      <c r="B2" s="96"/>
      <c r="D2" s="97"/>
      <c r="E2" s="98"/>
      <c r="F2" s="99"/>
      <c r="G2" s="99"/>
      <c r="H2" s="87"/>
      <c r="I2" s="126"/>
      <c r="J2" s="126"/>
      <c r="L2" s="99"/>
      <c r="M2" s="99"/>
      <c r="N2" s="86"/>
      <c r="O2" s="76"/>
    </row>
    <row r="3" spans="1:16" s="142" customFormat="1" ht="19.5" thickBot="1">
      <c r="A3" s="161" t="s">
        <v>41</v>
      </c>
      <c r="B3" s="161"/>
      <c r="C3" s="161"/>
      <c r="D3" s="161"/>
      <c r="E3" s="161"/>
      <c r="F3" s="161"/>
      <c r="G3" s="139"/>
      <c r="H3" s="140"/>
      <c r="I3" s="141"/>
      <c r="J3" s="141"/>
      <c r="L3" s="139"/>
      <c r="M3" s="139"/>
      <c r="N3" s="143"/>
      <c r="O3" s="144"/>
    </row>
    <row r="4" spans="1:16" s="109" customFormat="1" ht="18">
      <c r="A4" s="96"/>
      <c r="B4" s="95"/>
      <c r="C4" s="96"/>
      <c r="D4" s="97"/>
      <c r="E4" s="98"/>
      <c r="F4" s="99"/>
      <c r="G4" s="99"/>
      <c r="H4" s="87"/>
      <c r="I4" s="126"/>
      <c r="J4" s="126"/>
      <c r="L4" s="99"/>
      <c r="M4" s="99"/>
      <c r="N4" s="86"/>
      <c r="O4" s="76"/>
    </row>
    <row r="5" spans="1:16" s="151" customFormat="1" ht="12.75" customHeight="1">
      <c r="A5" s="152" t="s">
        <v>48</v>
      </c>
      <c r="B5" s="153"/>
      <c r="C5" s="152"/>
      <c r="D5" s="152"/>
      <c r="E5" s="152"/>
      <c r="F5" s="152"/>
      <c r="G5" s="149"/>
      <c r="H5" s="85"/>
      <c r="I5" s="81"/>
    </row>
    <row r="6" spans="1:16" s="129" customFormat="1">
      <c r="A6" s="200"/>
      <c r="B6" s="201"/>
      <c r="C6" s="202"/>
      <c r="D6" s="203"/>
      <c r="E6" s="204"/>
      <c r="F6" s="204"/>
      <c r="G6" s="205"/>
      <c r="H6" s="206"/>
      <c r="M6" s="207"/>
      <c r="O6" s="208"/>
      <c r="P6" s="208"/>
    </row>
    <row r="7" spans="1:16" s="340" customFormat="1">
      <c r="A7" s="155"/>
      <c r="B7" s="156"/>
      <c r="D7" s="157"/>
      <c r="E7" s="154"/>
      <c r="F7" s="154"/>
      <c r="G7" s="158"/>
      <c r="M7" s="151"/>
      <c r="O7" s="154"/>
      <c r="P7" s="154"/>
    </row>
    <row r="8" spans="1:16" s="340" customFormat="1" ht="15">
      <c r="A8" s="237"/>
      <c r="B8" s="295" t="s">
        <v>221</v>
      </c>
      <c r="D8" s="157"/>
      <c r="E8" s="154"/>
      <c r="F8" s="341">
        <f>SUM(('REKAP. UPRAVIČENIH S.'!F8:F12)+'REKAP. UPRAVIČENIH S.'!F18)</f>
        <v>0</v>
      </c>
      <c r="G8" s="158"/>
      <c r="M8" s="151"/>
      <c r="O8" s="154"/>
      <c r="P8" s="154"/>
    </row>
    <row r="9" spans="1:16" s="340" customFormat="1" ht="15">
      <c r="A9" s="237"/>
      <c r="B9" s="295"/>
      <c r="D9" s="157"/>
      <c r="E9" s="154"/>
      <c r="F9" s="341"/>
      <c r="G9" s="158"/>
      <c r="M9" s="151"/>
      <c r="O9" s="154"/>
      <c r="P9" s="154"/>
    </row>
    <row r="10" spans="1:16" s="340" customFormat="1" ht="15">
      <c r="A10" s="237"/>
      <c r="B10" s="295" t="s">
        <v>223</v>
      </c>
      <c r="D10" s="157"/>
      <c r="E10" s="154"/>
      <c r="F10" s="341">
        <f>'REKAP. UPRAVIČENIH S.'!F14</f>
        <v>0</v>
      </c>
      <c r="G10" s="158"/>
      <c r="M10" s="151"/>
      <c r="O10" s="154"/>
      <c r="P10" s="154"/>
    </row>
    <row r="11" spans="1:16" s="340" customFormat="1" ht="15">
      <c r="A11" s="237"/>
      <c r="B11" s="295"/>
      <c r="D11" s="157"/>
      <c r="E11" s="154"/>
      <c r="F11" s="384"/>
      <c r="G11" s="158"/>
      <c r="M11" s="151"/>
      <c r="O11" s="154"/>
      <c r="P11" s="154"/>
    </row>
    <row r="12" spans="1:16" s="340" customFormat="1" ht="15">
      <c r="A12" s="237"/>
      <c r="B12" s="295" t="s">
        <v>222</v>
      </c>
      <c r="D12" s="157"/>
      <c r="E12" s="154"/>
      <c r="F12" s="341">
        <f>'REKAP. UPRAVIČENIH S.'!F16</f>
        <v>0</v>
      </c>
      <c r="G12" s="158"/>
      <c r="M12" s="151"/>
      <c r="O12" s="154"/>
      <c r="P12" s="154"/>
    </row>
    <row r="13" spans="1:16" s="340" customFormat="1" ht="15">
      <c r="A13" s="364"/>
      <c r="B13" s="365"/>
      <c r="C13" s="301"/>
      <c r="D13" s="301"/>
      <c r="E13" s="366"/>
      <c r="F13" s="304"/>
      <c r="G13" s="158"/>
      <c r="M13" s="151"/>
      <c r="O13" s="154"/>
      <c r="P13" s="154"/>
    </row>
    <row r="14" spans="1:16" s="340" customFormat="1" ht="15">
      <c r="A14" s="237"/>
      <c r="B14" s="295"/>
      <c r="E14" s="154"/>
      <c r="F14" s="341"/>
      <c r="G14" s="158"/>
      <c r="M14" s="151"/>
      <c r="O14" s="154"/>
      <c r="P14" s="154"/>
    </row>
    <row r="15" spans="1:16" s="340" customFormat="1" ht="15">
      <c r="A15" s="237"/>
      <c r="B15" s="295"/>
      <c r="D15" s="104" t="s">
        <v>498</v>
      </c>
      <c r="E15" s="154"/>
      <c r="F15" s="341">
        <f>IF(OSNOVA!$B$41=1,SUM(F7:F13),"")</f>
        <v>0</v>
      </c>
      <c r="G15" s="158"/>
      <c r="M15" s="151"/>
      <c r="O15" s="154"/>
      <c r="P15" s="154"/>
    </row>
    <row r="16" spans="1:16" s="340" customFormat="1" ht="15">
      <c r="A16" s="364"/>
      <c r="B16" s="365"/>
      <c r="C16" s="301"/>
      <c r="D16" s="301"/>
      <c r="E16" s="366"/>
      <c r="F16" s="304"/>
      <c r="G16" s="158"/>
      <c r="M16" s="151"/>
      <c r="O16" s="154"/>
      <c r="P16" s="154"/>
    </row>
    <row r="17" spans="1:16" s="340" customFormat="1" ht="15">
      <c r="A17" s="237"/>
      <c r="B17" s="295"/>
      <c r="D17" s="157"/>
      <c r="E17" s="154"/>
      <c r="F17" s="154"/>
      <c r="G17" s="158"/>
      <c r="M17" s="151"/>
      <c r="O17" s="154"/>
      <c r="P17" s="154"/>
    </row>
    <row r="18" spans="1:16" s="340" customFormat="1" ht="15">
      <c r="A18" s="237"/>
      <c r="B18" s="295"/>
      <c r="D18" s="157"/>
      <c r="E18" s="154"/>
      <c r="F18" s="154"/>
      <c r="G18" s="158"/>
      <c r="M18" s="151"/>
      <c r="O18" s="154"/>
      <c r="P18" s="154"/>
    </row>
    <row r="19" spans="1:16" s="340" customFormat="1" ht="15">
      <c r="A19" s="279"/>
      <c r="B19" s="295" t="s">
        <v>224</v>
      </c>
      <c r="F19" s="341">
        <f>'REKAP. NEUPRAVIČENIH S.'!F8</f>
        <v>0</v>
      </c>
      <c r="G19" s="158"/>
      <c r="M19" s="151"/>
      <c r="O19" s="154"/>
      <c r="P19" s="154"/>
    </row>
    <row r="20" spans="1:16" s="340" customFormat="1" ht="15">
      <c r="A20" s="279"/>
      <c r="B20" s="295"/>
      <c r="F20" s="341"/>
      <c r="G20" s="158"/>
      <c r="M20" s="151"/>
      <c r="O20" s="154"/>
      <c r="P20" s="154"/>
    </row>
    <row r="21" spans="1:16" s="340" customFormat="1" ht="15">
      <c r="A21" s="279"/>
      <c r="B21" s="295" t="s">
        <v>225</v>
      </c>
      <c r="F21" s="341">
        <f>'REKAP. NEUPRAVIČENIH S.'!F10</f>
        <v>0</v>
      </c>
      <c r="G21" s="158"/>
      <c r="M21" s="151"/>
      <c r="O21" s="154"/>
      <c r="P21" s="154"/>
    </row>
    <row r="22" spans="1:16" s="340" customFormat="1" ht="15">
      <c r="A22" s="364"/>
      <c r="B22" s="365"/>
      <c r="C22" s="301"/>
      <c r="D22" s="301"/>
      <c r="E22" s="366"/>
      <c r="F22" s="304"/>
      <c r="G22" s="158"/>
      <c r="M22" s="151"/>
      <c r="O22" s="154"/>
      <c r="P22" s="154"/>
    </row>
    <row r="23" spans="1:16" s="340" customFormat="1" ht="15">
      <c r="A23" s="237"/>
      <c r="B23" s="295"/>
      <c r="E23" s="154"/>
      <c r="F23" s="341"/>
      <c r="G23" s="158"/>
      <c r="M23" s="151"/>
      <c r="O23" s="154"/>
      <c r="P23" s="154"/>
    </row>
    <row r="24" spans="1:16" s="340" customFormat="1" ht="15">
      <c r="A24" s="237"/>
      <c r="B24" s="295"/>
      <c r="D24" s="104" t="s">
        <v>499</v>
      </c>
      <c r="E24" s="154"/>
      <c r="F24" s="341">
        <f>IF(OSNOVA!$B$41=1,SUM(F18:F22),"")</f>
        <v>0</v>
      </c>
      <c r="G24" s="158"/>
      <c r="M24" s="151"/>
      <c r="O24" s="154"/>
      <c r="P24" s="154"/>
    </row>
    <row r="25" spans="1:16" s="340" customFormat="1" ht="15">
      <c r="A25" s="364"/>
      <c r="B25" s="365"/>
      <c r="C25" s="301"/>
      <c r="D25" s="301"/>
      <c r="E25" s="366"/>
      <c r="F25" s="304"/>
      <c r="G25" s="158"/>
      <c r="M25" s="151"/>
      <c r="O25" s="154"/>
      <c r="P25" s="154"/>
    </row>
    <row r="26" spans="1:16" s="79" customFormat="1" ht="15">
      <c r="A26" s="237"/>
      <c r="B26" s="295"/>
      <c r="C26" s="340"/>
      <c r="D26" s="340"/>
      <c r="E26" s="154"/>
      <c r="F26" s="341"/>
      <c r="G26" s="89"/>
      <c r="H26" s="82"/>
    </row>
    <row r="27" spans="1:16" s="79" customFormat="1" ht="15">
      <c r="A27" s="237"/>
      <c r="B27" s="295"/>
      <c r="C27" s="382"/>
      <c r="D27" s="104" t="s">
        <v>500</v>
      </c>
      <c r="E27" s="154"/>
      <c r="F27" s="341">
        <f>SUM(F15+F24)</f>
        <v>0</v>
      </c>
      <c r="G27" s="89"/>
      <c r="H27" s="82"/>
    </row>
    <row r="28" spans="1:16" s="79" customFormat="1" ht="15.75" thickBot="1">
      <c r="A28" s="377"/>
      <c r="B28" s="378"/>
      <c r="C28" s="379"/>
      <c r="D28" s="375"/>
      <c r="E28" s="380"/>
      <c r="F28" s="381"/>
      <c r="G28" s="89"/>
      <c r="H28" s="82"/>
    </row>
    <row r="29" spans="1:16" s="79" customFormat="1" ht="15.75" thickTop="1">
      <c r="A29" s="237"/>
      <c r="B29" s="295"/>
      <c r="C29" s="340"/>
      <c r="D29" s="340"/>
      <c r="E29" s="154"/>
      <c r="F29" s="341"/>
      <c r="G29" s="89"/>
      <c r="H29" s="82"/>
    </row>
    <row r="30" spans="1:16" s="79" customFormat="1" ht="15">
      <c r="A30" s="237"/>
      <c r="B30" s="295"/>
      <c r="C30" s="382">
        <v>0.22</v>
      </c>
      <c r="D30" s="104" t="s">
        <v>218</v>
      </c>
      <c r="E30" s="154"/>
      <c r="F30" s="341">
        <f>F27*C30</f>
        <v>0</v>
      </c>
      <c r="G30" s="89"/>
      <c r="H30" s="82"/>
    </row>
    <row r="31" spans="1:16" s="79" customFormat="1" ht="15.75" thickBot="1">
      <c r="A31" s="377"/>
      <c r="B31" s="378"/>
      <c r="C31" s="379"/>
      <c r="D31" s="375"/>
      <c r="E31" s="380"/>
      <c r="F31" s="381"/>
      <c r="G31" s="89"/>
      <c r="H31" s="82"/>
    </row>
    <row r="32" spans="1:16" s="79" customFormat="1" ht="15.75" thickTop="1">
      <c r="A32" s="237"/>
      <c r="B32" s="295"/>
      <c r="C32" s="340"/>
      <c r="D32" s="376"/>
      <c r="E32" s="154"/>
      <c r="F32" s="341"/>
      <c r="G32" s="89"/>
      <c r="H32" s="82"/>
    </row>
    <row r="33" spans="1:8" s="79" customFormat="1" ht="15">
      <c r="A33" s="237"/>
      <c r="B33" s="295"/>
      <c r="C33" s="340"/>
      <c r="D33" s="104" t="s">
        <v>219</v>
      </c>
      <c r="E33" s="154"/>
      <c r="F33" s="341">
        <f>IF(OSNOVA!$B$41=1,SUM(F26:F31),"")</f>
        <v>0</v>
      </c>
      <c r="G33" s="89"/>
      <c r="H33" s="82"/>
    </row>
    <row r="34" spans="1:8" s="79" customFormat="1" ht="15">
      <c r="A34" s="237"/>
      <c r="B34" s="295"/>
      <c r="C34" s="340"/>
      <c r="D34" s="104"/>
      <c r="E34" s="154"/>
      <c r="F34" s="341"/>
      <c r="G34" s="89"/>
      <c r="H34" s="82"/>
    </row>
    <row r="35" spans="1:8" s="79" customFormat="1" ht="12">
      <c r="A35" s="82"/>
      <c r="B35" s="83"/>
      <c r="C35" s="82"/>
      <c r="D35" s="84"/>
      <c r="E35" s="90"/>
      <c r="F35" s="90"/>
      <c r="G35" s="89"/>
      <c r="H35" s="82"/>
    </row>
    <row r="36" spans="1:8" s="79" customFormat="1" ht="12">
      <c r="A36" s="82"/>
      <c r="B36" s="83"/>
      <c r="C36" s="82"/>
      <c r="D36" s="84"/>
      <c r="E36" s="90"/>
      <c r="F36" s="90"/>
      <c r="G36" s="89"/>
      <c r="H36" s="82"/>
    </row>
    <row r="37" spans="1:8" s="79" customFormat="1" ht="12">
      <c r="A37" s="82"/>
      <c r="B37" s="83"/>
      <c r="C37" s="82"/>
      <c r="D37" s="84"/>
      <c r="E37" s="90"/>
      <c r="F37" s="90"/>
      <c r="G37" s="89"/>
      <c r="H37" s="82"/>
    </row>
    <row r="38" spans="1:8" s="79" customFormat="1" ht="12">
      <c r="A38" s="82"/>
      <c r="B38" s="83"/>
      <c r="C38" s="82"/>
      <c r="D38" s="84"/>
      <c r="E38" s="90"/>
      <c r="F38" s="90"/>
      <c r="G38" s="89"/>
      <c r="H38" s="82"/>
    </row>
    <row r="39" spans="1:8" s="79" customFormat="1" ht="12">
      <c r="A39" s="82"/>
      <c r="B39" s="83"/>
      <c r="C39" s="82"/>
      <c r="D39" s="84"/>
      <c r="E39" s="90"/>
      <c r="F39" s="90"/>
      <c r="G39" s="89"/>
      <c r="H39" s="82"/>
    </row>
    <row r="40" spans="1:8" s="79" customFormat="1" ht="12">
      <c r="A40" s="82"/>
      <c r="B40" s="83"/>
      <c r="C40" s="82"/>
      <c r="D40" s="84"/>
      <c r="E40" s="90"/>
      <c r="F40" s="90"/>
      <c r="G40" s="89"/>
      <c r="H40" s="82"/>
    </row>
    <row r="41" spans="1:8" s="79" customFormat="1" ht="12">
      <c r="A41" s="82"/>
      <c r="B41" s="83"/>
      <c r="C41" s="82"/>
      <c r="D41" s="84"/>
      <c r="E41" s="90"/>
      <c r="F41" s="90"/>
      <c r="G41" s="89"/>
      <c r="H41" s="82"/>
    </row>
    <row r="42" spans="1:8" s="79" customFormat="1" ht="12">
      <c r="A42" s="82"/>
      <c r="B42" s="83"/>
      <c r="C42" s="82"/>
      <c r="D42" s="84"/>
      <c r="E42" s="90"/>
      <c r="F42" s="90"/>
      <c r="G42" s="89"/>
      <c r="H42" s="82"/>
    </row>
    <row r="43" spans="1:8" s="79" customFormat="1" ht="12">
      <c r="A43" s="82"/>
      <c r="B43" s="83"/>
      <c r="C43" s="82"/>
      <c r="D43" s="84"/>
      <c r="E43" s="90"/>
      <c r="F43" s="90"/>
      <c r="G43" s="89"/>
      <c r="H43" s="82"/>
    </row>
    <row r="44" spans="1:8" s="79" customFormat="1" ht="12">
      <c r="A44" s="82"/>
      <c r="B44" s="83"/>
      <c r="C44" s="82"/>
      <c r="D44" s="84"/>
      <c r="E44" s="90"/>
      <c r="F44" s="90"/>
      <c r="G44" s="89"/>
      <c r="H44" s="82"/>
    </row>
    <row r="45" spans="1:8" s="79" customFormat="1" ht="12">
      <c r="A45" s="82"/>
      <c r="B45" s="83"/>
      <c r="C45" s="82"/>
      <c r="D45" s="84"/>
      <c r="E45" s="90"/>
      <c r="F45" s="90"/>
      <c r="G45" s="89"/>
      <c r="H45" s="82"/>
    </row>
    <row r="46" spans="1:8" s="79" customFormat="1" ht="12">
      <c r="A46" s="82"/>
      <c r="B46" s="83"/>
      <c r="C46" s="82"/>
      <c r="D46" s="84"/>
      <c r="E46" s="90"/>
      <c r="F46" s="90"/>
      <c r="G46" s="89"/>
      <c r="H46" s="82"/>
    </row>
    <row r="47" spans="1:8" s="79" customFormat="1" ht="12">
      <c r="A47" s="82"/>
      <c r="B47" s="83"/>
      <c r="C47" s="82"/>
      <c r="D47" s="84"/>
      <c r="E47" s="90"/>
      <c r="F47" s="90"/>
      <c r="G47" s="89"/>
      <c r="H47" s="82"/>
    </row>
    <row r="48" spans="1:8" s="79" customFormat="1" ht="12">
      <c r="A48" s="82"/>
      <c r="B48" s="83"/>
      <c r="C48" s="82"/>
      <c r="D48" s="84"/>
      <c r="E48" s="90"/>
      <c r="F48" s="90"/>
      <c r="G48" s="89"/>
      <c r="H48" s="82"/>
    </row>
    <row r="49" spans="1:8" s="79" customFormat="1" ht="12">
      <c r="A49" s="82"/>
      <c r="B49" s="83"/>
      <c r="C49" s="82"/>
      <c r="D49" s="84"/>
      <c r="E49" s="90"/>
      <c r="F49" s="90"/>
      <c r="G49" s="89"/>
      <c r="H49" s="82"/>
    </row>
    <row r="50" spans="1:8" s="79" customFormat="1" ht="12">
      <c r="A50" s="82"/>
      <c r="B50" s="83"/>
      <c r="C50" s="82"/>
      <c r="D50" s="84"/>
      <c r="E50" s="90"/>
      <c r="F50" s="90"/>
      <c r="G50" s="89"/>
      <c r="H50" s="82"/>
    </row>
    <row r="51" spans="1:8" s="79" customFormat="1" ht="12">
      <c r="A51" s="82"/>
      <c r="B51" s="83"/>
      <c r="C51" s="82"/>
      <c r="D51" s="84"/>
      <c r="E51" s="90"/>
      <c r="F51" s="90"/>
      <c r="G51" s="89"/>
      <c r="H51" s="82"/>
    </row>
    <row r="52" spans="1:8" s="79" customFormat="1" ht="12">
      <c r="A52" s="82"/>
      <c r="B52" s="83"/>
      <c r="C52" s="82"/>
      <c r="D52" s="84"/>
      <c r="E52" s="90"/>
      <c r="F52" s="90"/>
      <c r="G52" s="89"/>
      <c r="H52" s="82"/>
    </row>
    <row r="53" spans="1:8" s="79" customFormat="1" ht="12">
      <c r="A53" s="82"/>
      <c r="B53" s="83"/>
      <c r="C53" s="82"/>
      <c r="D53" s="84"/>
      <c r="E53" s="90"/>
      <c r="F53" s="90"/>
      <c r="G53" s="89"/>
      <c r="H53" s="82"/>
    </row>
    <row r="54" spans="1:8" s="79" customFormat="1" ht="12">
      <c r="A54" s="82"/>
      <c r="B54" s="83"/>
      <c r="C54" s="82"/>
      <c r="D54" s="84"/>
      <c r="E54" s="90"/>
      <c r="F54" s="90"/>
      <c r="G54" s="89"/>
      <c r="H54" s="82"/>
    </row>
    <row r="55" spans="1:8" s="79" customFormat="1" ht="12">
      <c r="A55" s="82"/>
      <c r="B55" s="83"/>
      <c r="C55" s="82"/>
      <c r="D55" s="84"/>
      <c r="E55" s="90"/>
      <c r="F55" s="90"/>
      <c r="G55" s="89"/>
      <c r="H55" s="82"/>
    </row>
    <row r="56" spans="1:8" s="79" customFormat="1" ht="12">
      <c r="A56" s="82"/>
      <c r="B56" s="83"/>
      <c r="C56" s="82"/>
      <c r="D56" s="84"/>
      <c r="E56" s="90"/>
      <c r="F56" s="90"/>
      <c r="G56" s="89"/>
      <c r="H56" s="82"/>
    </row>
    <row r="57" spans="1:8" s="79" customFormat="1" ht="12">
      <c r="A57" s="82"/>
      <c r="B57" s="83"/>
      <c r="C57" s="82"/>
      <c r="D57" s="84"/>
      <c r="E57" s="90"/>
      <c r="F57" s="90"/>
      <c r="G57" s="89"/>
      <c r="H57" s="82"/>
    </row>
    <row r="58" spans="1:8" s="79" customFormat="1" ht="12">
      <c r="A58" s="82"/>
      <c r="B58" s="83"/>
      <c r="C58" s="82"/>
      <c r="D58" s="84"/>
      <c r="E58" s="90"/>
      <c r="F58" s="90"/>
      <c r="G58" s="89"/>
      <c r="H58" s="82"/>
    </row>
    <row r="59" spans="1:8" s="79" customFormat="1" ht="12">
      <c r="A59" s="82"/>
      <c r="B59" s="83"/>
      <c r="C59" s="82"/>
      <c r="D59" s="84"/>
      <c r="E59" s="90"/>
      <c r="F59" s="90"/>
      <c r="G59" s="89"/>
      <c r="H59" s="82"/>
    </row>
    <row r="60" spans="1:8" s="79" customFormat="1" ht="12">
      <c r="A60" s="82"/>
      <c r="B60" s="83"/>
      <c r="C60" s="82"/>
      <c r="D60" s="84"/>
      <c r="E60" s="90"/>
      <c r="F60" s="90"/>
      <c r="G60" s="89"/>
      <c r="H60" s="82"/>
    </row>
    <row r="61" spans="1:8" s="79" customFormat="1" ht="12">
      <c r="A61" s="82"/>
      <c r="B61" s="83"/>
      <c r="C61" s="82"/>
      <c r="D61" s="84"/>
      <c r="E61" s="90"/>
      <c r="F61" s="90"/>
      <c r="G61" s="89"/>
      <c r="H61" s="82"/>
    </row>
    <row r="62" spans="1:8" s="79" customFormat="1" ht="12">
      <c r="A62" s="82"/>
      <c r="B62" s="83"/>
      <c r="C62" s="82"/>
      <c r="D62" s="84"/>
      <c r="E62" s="90"/>
      <c r="F62" s="90"/>
      <c r="G62" s="89"/>
      <c r="H62" s="82"/>
    </row>
    <row r="63" spans="1:8" s="79" customFormat="1" ht="12">
      <c r="A63" s="82"/>
      <c r="B63" s="83"/>
      <c r="C63" s="82"/>
      <c r="D63" s="84"/>
      <c r="E63" s="90"/>
      <c r="F63" s="90"/>
      <c r="G63" s="89"/>
      <c r="H63" s="82"/>
    </row>
    <row r="64" spans="1:8" s="79" customFormat="1" ht="12">
      <c r="A64" s="82"/>
      <c r="B64" s="83"/>
      <c r="C64" s="82"/>
      <c r="D64" s="84"/>
      <c r="E64" s="90"/>
      <c r="F64" s="90"/>
      <c r="G64" s="89"/>
      <c r="H64" s="82"/>
    </row>
    <row r="65" spans="1:8" s="79" customFormat="1" ht="12">
      <c r="A65" s="82"/>
      <c r="B65" s="83"/>
      <c r="C65" s="82"/>
      <c r="D65" s="84"/>
      <c r="E65" s="90"/>
      <c r="F65" s="90"/>
      <c r="G65" s="89"/>
      <c r="H65" s="82"/>
    </row>
    <row r="66" spans="1:8" s="79" customFormat="1" ht="12">
      <c r="A66" s="82"/>
      <c r="B66" s="83"/>
      <c r="C66" s="82"/>
      <c r="D66" s="84"/>
      <c r="E66" s="90"/>
      <c r="F66" s="90"/>
      <c r="G66" s="89"/>
      <c r="H66" s="82"/>
    </row>
    <row r="67" spans="1:8" s="79" customFormat="1" ht="12">
      <c r="A67" s="82"/>
      <c r="B67" s="83"/>
      <c r="C67" s="82"/>
      <c r="D67" s="84"/>
      <c r="E67" s="90"/>
      <c r="F67" s="90"/>
      <c r="G67" s="89"/>
      <c r="H67" s="82"/>
    </row>
    <row r="68" spans="1:8" s="79" customFormat="1" ht="12">
      <c r="A68" s="82"/>
      <c r="B68" s="83"/>
      <c r="C68" s="82"/>
      <c r="D68" s="84"/>
      <c r="E68" s="90"/>
      <c r="F68" s="90"/>
      <c r="G68" s="89"/>
      <c r="H68" s="82"/>
    </row>
    <row r="69" spans="1:8" s="79" customFormat="1" ht="12">
      <c r="A69" s="82"/>
      <c r="B69" s="83"/>
      <c r="C69" s="82"/>
      <c r="D69" s="84"/>
      <c r="E69" s="90"/>
      <c r="F69" s="90"/>
      <c r="G69" s="89"/>
      <c r="H69" s="82"/>
    </row>
    <row r="70" spans="1:8" s="79" customFormat="1" ht="12">
      <c r="A70" s="82"/>
      <c r="B70" s="83"/>
      <c r="C70" s="82"/>
      <c r="D70" s="84"/>
      <c r="E70" s="90"/>
      <c r="F70" s="90"/>
      <c r="G70" s="89"/>
      <c r="H70" s="82"/>
    </row>
    <row r="71" spans="1:8" s="79" customFormat="1" ht="12">
      <c r="A71" s="82"/>
      <c r="B71" s="83"/>
      <c r="C71" s="82"/>
      <c r="D71" s="84"/>
      <c r="E71" s="90"/>
      <c r="F71" s="90"/>
      <c r="G71" s="89"/>
      <c r="H71" s="82"/>
    </row>
    <row r="72" spans="1:8" s="79" customFormat="1" ht="12">
      <c r="A72" s="82"/>
      <c r="B72" s="83"/>
      <c r="C72" s="82"/>
      <c r="D72" s="84"/>
      <c r="E72" s="90"/>
      <c r="F72" s="90"/>
      <c r="G72" s="89"/>
      <c r="H72" s="82"/>
    </row>
    <row r="73" spans="1:8" s="79" customFormat="1" ht="12">
      <c r="A73" s="82"/>
      <c r="B73" s="83"/>
      <c r="C73" s="82"/>
      <c r="D73" s="84"/>
      <c r="E73" s="90"/>
      <c r="F73" s="90"/>
      <c r="G73" s="89"/>
      <c r="H73" s="82"/>
    </row>
    <row r="74" spans="1:8" s="79" customFormat="1" ht="12">
      <c r="A74" s="82"/>
      <c r="B74" s="83"/>
      <c r="C74" s="82"/>
      <c r="D74" s="84"/>
      <c r="E74" s="90"/>
      <c r="F74" s="90"/>
      <c r="G74" s="89"/>
      <c r="H74" s="82"/>
    </row>
    <row r="75" spans="1:8" s="79" customFormat="1" ht="12">
      <c r="A75" s="82"/>
      <c r="B75" s="83"/>
      <c r="C75" s="82"/>
      <c r="D75" s="84"/>
      <c r="E75" s="90"/>
      <c r="F75" s="90"/>
      <c r="G75" s="89"/>
      <c r="H75" s="82"/>
    </row>
    <row r="76" spans="1:8" s="79" customFormat="1" ht="12">
      <c r="A76" s="82"/>
      <c r="B76" s="83"/>
      <c r="C76" s="82"/>
      <c r="D76" s="84"/>
      <c r="E76" s="90"/>
      <c r="F76" s="90"/>
      <c r="G76" s="89"/>
      <c r="H76" s="82"/>
    </row>
    <row r="77" spans="1:8" s="79" customFormat="1" ht="12">
      <c r="A77" s="82"/>
      <c r="B77" s="83"/>
      <c r="C77" s="82"/>
      <c r="D77" s="84"/>
      <c r="E77" s="90"/>
      <c r="F77" s="90"/>
      <c r="G77" s="89"/>
      <c r="H77" s="82"/>
    </row>
    <row r="78" spans="1:8" s="79" customFormat="1" ht="12">
      <c r="A78" s="82"/>
      <c r="B78" s="83"/>
      <c r="C78" s="82"/>
      <c r="D78" s="84"/>
      <c r="E78" s="90"/>
      <c r="F78" s="90"/>
      <c r="G78" s="89"/>
      <c r="H78" s="82"/>
    </row>
    <row r="79" spans="1:8" s="79" customFormat="1" ht="12">
      <c r="A79" s="82"/>
      <c r="B79" s="83"/>
      <c r="C79" s="82"/>
      <c r="D79" s="84"/>
      <c r="E79" s="90"/>
      <c r="F79" s="90"/>
      <c r="G79" s="89"/>
      <c r="H79" s="82"/>
    </row>
    <row r="80" spans="1:8" s="79" customFormat="1" ht="12">
      <c r="A80" s="82"/>
      <c r="B80" s="83"/>
      <c r="C80" s="82"/>
      <c r="D80" s="84"/>
      <c r="E80" s="90"/>
      <c r="F80" s="90"/>
      <c r="G80" s="89"/>
      <c r="H80" s="82"/>
    </row>
    <row r="81" spans="1:8" s="79" customFormat="1" ht="12">
      <c r="A81" s="82"/>
      <c r="B81" s="83"/>
      <c r="C81" s="82"/>
      <c r="D81" s="84"/>
      <c r="E81" s="90"/>
      <c r="F81" s="90"/>
      <c r="G81" s="89"/>
      <c r="H81" s="82"/>
    </row>
    <row r="82" spans="1:8" s="79" customFormat="1" ht="12">
      <c r="A82" s="82"/>
      <c r="B82" s="83"/>
      <c r="C82" s="82"/>
      <c r="D82" s="84"/>
      <c r="E82" s="90"/>
      <c r="F82" s="90"/>
      <c r="G82" s="89"/>
      <c r="H82" s="82"/>
    </row>
    <row r="83" spans="1:8" s="79" customFormat="1" ht="12">
      <c r="A83" s="82"/>
      <c r="B83" s="83"/>
      <c r="C83" s="82"/>
      <c r="D83" s="84"/>
      <c r="E83" s="90"/>
      <c r="F83" s="90"/>
      <c r="G83" s="89"/>
      <c r="H83" s="82"/>
    </row>
    <row r="84" spans="1:8" s="79" customFormat="1" ht="12">
      <c r="A84" s="82"/>
      <c r="B84" s="83"/>
      <c r="C84" s="82"/>
      <c r="D84" s="84"/>
      <c r="E84" s="90"/>
      <c r="F84" s="90"/>
      <c r="G84" s="89"/>
      <c r="H84" s="82"/>
    </row>
    <row r="85" spans="1:8" s="79" customFormat="1" ht="12">
      <c r="A85" s="82"/>
      <c r="B85" s="83"/>
      <c r="C85" s="82"/>
      <c r="D85" s="84"/>
      <c r="E85" s="90"/>
      <c r="F85" s="90"/>
      <c r="G85" s="89"/>
      <c r="H85" s="82"/>
    </row>
    <row r="86" spans="1:8" s="79" customFormat="1" ht="12">
      <c r="A86" s="82"/>
      <c r="B86" s="83"/>
      <c r="C86" s="82"/>
      <c r="D86" s="84"/>
      <c r="E86" s="90"/>
      <c r="F86" s="90"/>
      <c r="G86" s="89"/>
      <c r="H86" s="82"/>
    </row>
    <row r="87" spans="1:8" s="79" customFormat="1" ht="12">
      <c r="A87" s="82"/>
      <c r="B87" s="83"/>
      <c r="C87" s="82"/>
      <c r="D87" s="84"/>
      <c r="E87" s="90"/>
      <c r="F87" s="90"/>
      <c r="G87" s="89"/>
      <c r="H87" s="82"/>
    </row>
    <row r="88" spans="1:8" s="79" customFormat="1" ht="12">
      <c r="A88" s="82"/>
      <c r="B88" s="83"/>
      <c r="C88" s="82"/>
      <c r="D88" s="84"/>
      <c r="E88" s="90"/>
      <c r="F88" s="90"/>
      <c r="G88" s="89"/>
      <c r="H88" s="82"/>
    </row>
    <row r="89" spans="1:8" s="79" customFormat="1" ht="12">
      <c r="A89" s="82"/>
      <c r="B89" s="83"/>
      <c r="C89" s="82"/>
      <c r="D89" s="84"/>
      <c r="E89" s="90"/>
      <c r="F89" s="90"/>
      <c r="G89" s="89"/>
      <c r="H89" s="82"/>
    </row>
    <row r="90" spans="1:8" s="79" customFormat="1" ht="12">
      <c r="A90" s="82"/>
      <c r="B90" s="83"/>
      <c r="C90" s="82"/>
      <c r="D90" s="84"/>
      <c r="E90" s="90"/>
      <c r="F90" s="90"/>
      <c r="G90" s="89"/>
      <c r="H90" s="82"/>
    </row>
    <row r="91" spans="1:8" s="79" customFormat="1" ht="12">
      <c r="A91" s="82"/>
      <c r="B91" s="83"/>
      <c r="C91" s="82"/>
      <c r="D91" s="84"/>
      <c r="E91" s="90"/>
      <c r="F91" s="90"/>
      <c r="G91" s="89"/>
      <c r="H91" s="82"/>
    </row>
    <row r="92" spans="1:8" s="79" customFormat="1" ht="12">
      <c r="A92" s="82"/>
      <c r="B92" s="83"/>
      <c r="C92" s="82"/>
      <c r="D92" s="84"/>
      <c r="E92" s="90"/>
      <c r="F92" s="90"/>
      <c r="G92" s="89"/>
      <c r="H92" s="82"/>
    </row>
    <row r="93" spans="1:8" s="79" customFormat="1" ht="12">
      <c r="A93" s="82"/>
      <c r="B93" s="83"/>
      <c r="C93" s="82"/>
      <c r="D93" s="84"/>
      <c r="E93" s="90"/>
      <c r="F93" s="90"/>
      <c r="G93" s="89"/>
      <c r="H93" s="82"/>
    </row>
    <row r="94" spans="1:8" s="79" customFormat="1" ht="12">
      <c r="A94" s="82"/>
      <c r="B94" s="83"/>
      <c r="C94" s="82"/>
      <c r="D94" s="84"/>
      <c r="E94" s="90"/>
      <c r="F94" s="90"/>
      <c r="G94" s="89"/>
      <c r="H94" s="82"/>
    </row>
    <row r="95" spans="1:8" s="79" customFormat="1" ht="12">
      <c r="A95" s="82"/>
      <c r="B95" s="83"/>
      <c r="C95" s="82"/>
      <c r="D95" s="84"/>
      <c r="E95" s="90"/>
      <c r="F95" s="90"/>
      <c r="G95" s="89"/>
      <c r="H95" s="82"/>
    </row>
    <row r="96" spans="1:8" s="79" customFormat="1" ht="12">
      <c r="A96" s="82"/>
      <c r="B96" s="83"/>
      <c r="C96" s="82"/>
      <c r="D96" s="84"/>
      <c r="E96" s="90"/>
      <c r="F96" s="90"/>
      <c r="G96" s="89"/>
      <c r="H96" s="82"/>
    </row>
    <row r="97" spans="1:8" s="79" customFormat="1" ht="12">
      <c r="A97" s="82"/>
      <c r="B97" s="83"/>
      <c r="C97" s="82"/>
      <c r="D97" s="84"/>
      <c r="E97" s="90"/>
      <c r="F97" s="90"/>
      <c r="G97" s="89"/>
      <c r="H97" s="82"/>
    </row>
    <row r="98" spans="1:8" s="79" customFormat="1" ht="12">
      <c r="A98" s="82"/>
      <c r="B98" s="83"/>
      <c r="C98" s="82"/>
      <c r="D98" s="84"/>
      <c r="E98" s="90"/>
      <c r="F98" s="90"/>
      <c r="G98" s="89"/>
      <c r="H98" s="82"/>
    </row>
    <row r="99" spans="1:8" s="79" customFormat="1" ht="12">
      <c r="A99" s="82"/>
      <c r="B99" s="83"/>
      <c r="C99" s="82"/>
      <c r="D99" s="84"/>
      <c r="E99" s="90"/>
      <c r="F99" s="90"/>
      <c r="G99" s="89"/>
      <c r="H99" s="82"/>
    </row>
    <row r="100" spans="1:8" s="79" customFormat="1" ht="12">
      <c r="A100" s="82"/>
      <c r="B100" s="83"/>
      <c r="C100" s="82"/>
      <c r="D100" s="84"/>
      <c r="E100" s="90"/>
      <c r="F100" s="90"/>
      <c r="G100" s="89"/>
      <c r="H100" s="82"/>
    </row>
    <row r="101" spans="1:8" s="79" customFormat="1" ht="12">
      <c r="A101" s="82"/>
      <c r="B101" s="83"/>
      <c r="C101" s="82"/>
      <c r="D101" s="84"/>
      <c r="E101" s="90"/>
      <c r="F101" s="90"/>
      <c r="G101" s="89"/>
      <c r="H101" s="82"/>
    </row>
    <row r="102" spans="1:8" s="79" customFormat="1" ht="12">
      <c r="A102" s="82"/>
      <c r="B102" s="83"/>
      <c r="C102" s="82"/>
      <c r="D102" s="84"/>
      <c r="E102" s="90"/>
      <c r="F102" s="90"/>
      <c r="G102" s="89"/>
      <c r="H102" s="82"/>
    </row>
    <row r="103" spans="1:8" s="79" customFormat="1" ht="12">
      <c r="A103" s="82"/>
      <c r="B103" s="83"/>
      <c r="C103" s="82"/>
      <c r="D103" s="84"/>
      <c r="E103" s="90"/>
      <c r="F103" s="90"/>
      <c r="G103" s="89"/>
      <c r="H103" s="82"/>
    </row>
    <row r="104" spans="1:8" s="79" customFormat="1" ht="12">
      <c r="A104" s="82"/>
      <c r="B104" s="83"/>
      <c r="C104" s="82"/>
      <c r="D104" s="84"/>
      <c r="E104" s="90"/>
      <c r="F104" s="90"/>
      <c r="G104" s="89"/>
      <c r="H104" s="82"/>
    </row>
    <row r="105" spans="1:8" s="79" customFormat="1" ht="12">
      <c r="A105" s="82"/>
      <c r="B105" s="83"/>
      <c r="C105" s="82"/>
      <c r="D105" s="84"/>
      <c r="E105" s="90"/>
      <c r="F105" s="90"/>
      <c r="G105" s="89"/>
      <c r="H105" s="82"/>
    </row>
    <row r="106" spans="1:8" s="79" customFormat="1" ht="12">
      <c r="A106" s="82"/>
      <c r="B106" s="83"/>
      <c r="C106" s="82"/>
      <c r="D106" s="84"/>
      <c r="E106" s="90"/>
      <c r="F106" s="90"/>
      <c r="G106" s="89"/>
      <c r="H106" s="82"/>
    </row>
    <row r="107" spans="1:8" s="79" customFormat="1" ht="12">
      <c r="A107" s="82"/>
      <c r="B107" s="83"/>
      <c r="C107" s="82"/>
      <c r="D107" s="84"/>
      <c r="E107" s="90"/>
      <c r="F107" s="90"/>
      <c r="G107" s="89"/>
      <c r="H107" s="82"/>
    </row>
    <row r="108" spans="1:8" s="79" customFormat="1" ht="12">
      <c r="A108" s="82"/>
      <c r="B108" s="83"/>
      <c r="C108" s="82"/>
      <c r="D108" s="84"/>
      <c r="E108" s="90"/>
      <c r="F108" s="90"/>
      <c r="G108" s="89"/>
      <c r="H108" s="82"/>
    </row>
    <row r="109" spans="1:8" s="79" customFormat="1" ht="12">
      <c r="A109" s="82"/>
      <c r="B109" s="83"/>
      <c r="C109" s="82"/>
      <c r="D109" s="84"/>
      <c r="E109" s="90"/>
      <c r="F109" s="90"/>
      <c r="G109" s="89"/>
      <c r="H109" s="82"/>
    </row>
    <row r="110" spans="1:8" s="79" customFormat="1" ht="12">
      <c r="A110" s="82"/>
      <c r="B110" s="83"/>
      <c r="C110" s="82"/>
      <c r="D110" s="84"/>
      <c r="E110" s="90"/>
      <c r="F110" s="90"/>
      <c r="G110" s="89"/>
      <c r="H110" s="82"/>
    </row>
    <row r="111" spans="1:8" s="79" customFormat="1" ht="12">
      <c r="A111" s="82"/>
      <c r="B111" s="83"/>
      <c r="C111" s="82"/>
      <c r="D111" s="84"/>
      <c r="E111" s="90"/>
      <c r="F111" s="90"/>
      <c r="G111" s="89"/>
      <c r="H111" s="82"/>
    </row>
    <row r="112" spans="1:8" s="79" customFormat="1" ht="12">
      <c r="A112" s="82"/>
      <c r="B112" s="83"/>
      <c r="C112" s="82"/>
      <c r="D112" s="84"/>
      <c r="E112" s="90"/>
      <c r="F112" s="90"/>
      <c r="G112" s="89"/>
      <c r="H112" s="82"/>
    </row>
    <row r="113" spans="1:8" s="79" customFormat="1" ht="12">
      <c r="A113" s="82"/>
      <c r="B113" s="83"/>
      <c r="C113" s="82"/>
      <c r="D113" s="84"/>
      <c r="E113" s="90"/>
      <c r="F113" s="90"/>
      <c r="G113" s="89"/>
      <c r="H113" s="82"/>
    </row>
    <row r="114" spans="1:8" s="79" customFormat="1" ht="12">
      <c r="A114" s="82"/>
      <c r="B114" s="83"/>
      <c r="C114" s="82"/>
      <c r="D114" s="84"/>
      <c r="E114" s="90"/>
      <c r="F114" s="90"/>
      <c r="G114" s="89"/>
      <c r="H114" s="82"/>
    </row>
    <row r="115" spans="1:8" s="79" customFormat="1" ht="12">
      <c r="A115" s="82"/>
      <c r="B115" s="83"/>
      <c r="C115" s="82"/>
      <c r="D115" s="84"/>
      <c r="E115" s="90"/>
      <c r="F115" s="90"/>
      <c r="G115" s="89"/>
      <c r="H115" s="82"/>
    </row>
    <row r="116" spans="1:8" s="79" customFormat="1" ht="12">
      <c r="A116" s="82"/>
      <c r="B116" s="83"/>
      <c r="C116" s="82"/>
      <c r="D116" s="84"/>
      <c r="E116" s="90"/>
      <c r="F116" s="90"/>
      <c r="G116" s="89"/>
      <c r="H116" s="82"/>
    </row>
  </sheetData>
  <sheetProtection password="DD15" sheet="1" objects="1" scenarios="1"/>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1"/>
  <dimension ref="A1:P115"/>
  <sheetViews>
    <sheetView view="pageBreakPreview" zoomScale="120" zoomScaleNormal="100" zoomScaleSheetLayoutView="120" workbookViewId="0">
      <selection activeCell="F22" sqref="F22"/>
    </sheetView>
  </sheetViews>
  <sheetFormatPr defaultRowHeight="12.75"/>
  <cols>
    <col min="1" max="1" width="5.5703125" style="77" customWidth="1"/>
    <col min="2" max="2" width="38.42578125" style="100" customWidth="1"/>
    <col min="3" max="3" width="12.42578125" style="77" customWidth="1"/>
    <col min="4" max="4" width="8.28515625" style="101" customWidth="1"/>
    <col min="5" max="5" width="1.85546875" style="102" customWidth="1"/>
    <col min="6" max="6" width="20" style="102" customWidth="1"/>
    <col min="7" max="7" width="20.42578125" style="88" customWidth="1"/>
    <col min="8" max="8" width="19.42578125" style="77" customWidth="1"/>
    <col min="9" max="9" width="11" style="108" customWidth="1"/>
    <col min="10" max="10" width="10.140625" style="108" customWidth="1"/>
    <col min="11" max="11" width="9.140625" style="108"/>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
      <c r="A1" s="96" t="str">
        <f>+OSNOVA!A2</f>
        <v>POPIS DEL S PREDRAČUNOM</v>
      </c>
      <c r="D1" s="97"/>
      <c r="E1" s="98"/>
      <c r="F1" s="99"/>
      <c r="G1" s="99"/>
      <c r="H1" s="87"/>
      <c r="I1" s="126"/>
      <c r="J1" s="126"/>
      <c r="L1" s="99"/>
      <c r="M1" s="99"/>
      <c r="N1" s="86"/>
      <c r="O1" s="76"/>
    </row>
    <row r="2" spans="1:16" s="109" customFormat="1" ht="18">
      <c r="A2" s="96"/>
      <c r="B2" s="96"/>
      <c r="D2" s="97"/>
      <c r="E2" s="98"/>
      <c r="F2" s="99"/>
      <c r="G2" s="99"/>
      <c r="H2" s="87"/>
      <c r="I2" s="126"/>
      <c r="J2" s="126"/>
      <c r="L2" s="99"/>
      <c r="M2" s="99"/>
      <c r="N2" s="86"/>
      <c r="O2" s="76"/>
    </row>
    <row r="3" spans="1:16" s="142" customFormat="1" ht="19.5" thickBot="1">
      <c r="A3" s="161" t="s">
        <v>163</v>
      </c>
      <c r="B3" s="161"/>
      <c r="C3" s="161"/>
      <c r="D3" s="161"/>
      <c r="E3" s="161"/>
      <c r="F3" s="161"/>
      <c r="G3" s="139"/>
      <c r="H3" s="140"/>
      <c r="I3" s="141"/>
      <c r="J3" s="141"/>
      <c r="L3" s="139"/>
      <c r="M3" s="139"/>
      <c r="N3" s="143"/>
      <c r="O3" s="144"/>
    </row>
    <row r="4" spans="1:16" s="109" customFormat="1" ht="18">
      <c r="A4" s="96"/>
      <c r="B4" s="95"/>
      <c r="C4" s="96"/>
      <c r="D4" s="97"/>
      <c r="E4" s="98"/>
      <c r="F4" s="99"/>
      <c r="G4" s="99"/>
      <c r="H4" s="87"/>
      <c r="I4" s="126"/>
      <c r="J4" s="126"/>
      <c r="L4" s="99"/>
      <c r="M4" s="99"/>
      <c r="N4" s="86"/>
      <c r="O4" s="76"/>
    </row>
    <row r="5" spans="1:16" s="151" customFormat="1" ht="12.75" customHeight="1">
      <c r="A5" s="152" t="s">
        <v>48</v>
      </c>
      <c r="B5" s="153"/>
      <c r="C5" s="152"/>
      <c r="D5" s="152"/>
      <c r="E5" s="152"/>
      <c r="F5" s="152"/>
      <c r="G5" s="149"/>
      <c r="H5" s="85"/>
      <c r="I5" s="81"/>
    </row>
    <row r="6" spans="1:16" s="129" customFormat="1">
      <c r="A6" s="200"/>
      <c r="B6" s="201"/>
      <c r="C6" s="202"/>
      <c r="D6" s="203"/>
      <c r="E6" s="204"/>
      <c r="F6" s="204"/>
      <c r="G6" s="205"/>
      <c r="H6" s="206"/>
      <c r="M6" s="207"/>
      <c r="O6" s="208"/>
      <c r="P6" s="208"/>
    </row>
    <row r="7" spans="1:16" s="128" customFormat="1">
      <c r="A7" s="155"/>
      <c r="B7" s="156"/>
      <c r="D7" s="157"/>
      <c r="E7" s="154"/>
      <c r="F7" s="154"/>
      <c r="G7" s="158"/>
      <c r="M7" s="151"/>
      <c r="O7" s="154"/>
      <c r="P7" s="154"/>
    </row>
    <row r="8" spans="1:16" s="128" customFormat="1" ht="15">
      <c r="A8" s="237" t="str">
        <f>'Pripravljalna dela'!B10</f>
        <v>I.</v>
      </c>
      <c r="B8" s="295" t="str">
        <f>'Pripravljalna dela'!C10</f>
        <v>Pripravljalna dela</v>
      </c>
      <c r="D8" s="157"/>
      <c r="E8" s="154"/>
      <c r="F8" s="283">
        <f>'Pripravljalna dela'!G25</f>
        <v>0</v>
      </c>
      <c r="G8" s="158"/>
      <c r="M8" s="151"/>
      <c r="O8" s="154"/>
      <c r="P8" s="154"/>
    </row>
    <row r="9" spans="1:16" s="128" customFormat="1" ht="15">
      <c r="A9" s="237"/>
      <c r="B9" s="295"/>
      <c r="D9" s="157"/>
      <c r="E9" s="154"/>
      <c r="F9" s="154"/>
      <c r="G9" s="158"/>
      <c r="M9" s="151"/>
      <c r="O9" s="154"/>
      <c r="P9" s="154"/>
    </row>
    <row r="10" spans="1:16" s="128" customFormat="1" ht="15">
      <c r="A10" s="279" t="str">
        <f>Streha!B19</f>
        <v>II.</v>
      </c>
      <c r="B10" s="295" t="str">
        <f>Streha!C19</f>
        <v>Streha</v>
      </c>
      <c r="F10" s="283">
        <f>Streha!G71</f>
        <v>0</v>
      </c>
      <c r="G10" s="158"/>
      <c r="M10" s="151"/>
      <c r="O10" s="154"/>
      <c r="P10" s="154"/>
    </row>
    <row r="11" spans="1:16" s="128" customFormat="1" ht="15">
      <c r="A11" s="279"/>
      <c r="B11" s="295"/>
      <c r="F11" s="283"/>
      <c r="G11" s="158"/>
      <c r="M11" s="151"/>
      <c r="O11" s="154"/>
      <c r="P11" s="154"/>
    </row>
    <row r="12" spans="1:16" s="128" customFormat="1" ht="15">
      <c r="A12" s="279" t="str">
        <f>Fasada!B31</f>
        <v>III.</v>
      </c>
      <c r="B12" s="295" t="str">
        <f>Fasada!C31</f>
        <v>Fasada</v>
      </c>
      <c r="C12" s="94"/>
      <c r="D12" s="188"/>
      <c r="E12" s="94"/>
      <c r="F12" s="111">
        <f>Fasada!G228</f>
        <v>0</v>
      </c>
      <c r="G12" s="158"/>
      <c r="M12" s="151"/>
      <c r="O12" s="154"/>
      <c r="P12" s="154"/>
    </row>
    <row r="13" spans="1:16" s="128" customFormat="1" ht="15">
      <c r="A13" s="279"/>
      <c r="B13" s="103"/>
      <c r="C13" s="94"/>
      <c r="D13" s="188"/>
      <c r="E13" s="94"/>
      <c r="F13" s="340"/>
      <c r="G13" s="158"/>
      <c r="M13" s="151"/>
      <c r="O13" s="154"/>
      <c r="P13" s="154"/>
    </row>
    <row r="14" spans="1:16" s="340" customFormat="1" ht="15">
      <c r="A14" s="279" t="s">
        <v>16</v>
      </c>
      <c r="B14" s="295" t="s">
        <v>413</v>
      </c>
      <c r="F14" s="341">
        <f>'EI dela'!G74</f>
        <v>0</v>
      </c>
      <c r="G14" s="158"/>
      <c r="M14" s="151"/>
      <c r="O14" s="154"/>
      <c r="P14" s="154"/>
    </row>
    <row r="15" spans="1:16" s="340" customFormat="1" ht="15">
      <c r="A15" s="279"/>
      <c r="B15" s="295"/>
      <c r="F15" s="341"/>
      <c r="G15" s="158"/>
      <c r="M15" s="151"/>
      <c r="O15" s="154"/>
      <c r="P15" s="154"/>
    </row>
    <row r="16" spans="1:16" s="340" customFormat="1" ht="15">
      <c r="A16" s="279" t="s">
        <v>17</v>
      </c>
      <c r="B16" s="295" t="s">
        <v>446</v>
      </c>
      <c r="C16" s="94"/>
      <c r="D16" s="188"/>
      <c r="E16" s="94"/>
      <c r="F16" s="111">
        <f>'SI dela'!G67</f>
        <v>0</v>
      </c>
      <c r="G16" s="158"/>
      <c r="M16" s="151"/>
      <c r="O16" s="154"/>
      <c r="P16" s="154"/>
    </row>
    <row r="17" spans="1:16" s="340" customFormat="1" ht="15">
      <c r="A17" s="279"/>
      <c r="B17" s="295"/>
      <c r="C17" s="94"/>
      <c r="D17" s="188"/>
      <c r="E17" s="94"/>
      <c r="F17" s="111"/>
      <c r="G17" s="158"/>
      <c r="M17" s="151"/>
      <c r="O17" s="154"/>
      <c r="P17" s="154"/>
    </row>
    <row r="18" spans="1:16" s="340" customFormat="1" ht="15">
      <c r="A18" s="279" t="str">
        <f>'Ostala dela'!B10</f>
        <v>VI.</v>
      </c>
      <c r="B18" s="295" t="str">
        <f>'Ostala dela'!C10</f>
        <v>Ostalo</v>
      </c>
      <c r="C18" s="94"/>
      <c r="D18" s="188"/>
      <c r="E18" s="94"/>
      <c r="F18" s="111">
        <f>'Ostala dela'!G14</f>
        <v>0</v>
      </c>
      <c r="G18" s="158"/>
      <c r="M18" s="151"/>
      <c r="O18" s="154"/>
      <c r="P18" s="154"/>
    </row>
    <row r="19" spans="1:16" s="340" customFormat="1" ht="15">
      <c r="A19" s="297"/>
      <c r="B19" s="298"/>
      <c r="C19" s="299"/>
      <c r="D19" s="300"/>
      <c r="E19" s="299"/>
      <c r="F19" s="301"/>
      <c r="G19" s="158"/>
      <c r="M19" s="151"/>
      <c r="O19" s="154"/>
      <c r="P19" s="154"/>
    </row>
    <row r="20" spans="1:16" s="128" customFormat="1">
      <c r="G20" s="158"/>
      <c r="M20" s="151"/>
      <c r="O20" s="154"/>
      <c r="P20" s="154"/>
    </row>
    <row r="21" spans="1:16" s="128" customFormat="1" ht="15">
      <c r="A21" s="279"/>
      <c r="B21" s="103"/>
      <c r="C21" s="94"/>
      <c r="D21" s="104" t="s">
        <v>164</v>
      </c>
      <c r="E21" s="94"/>
      <c r="F21" s="111">
        <f>IF(OSNOVA!$B$41=1,SUM(F8:F19),"")</f>
        <v>0</v>
      </c>
      <c r="G21" s="158"/>
      <c r="M21" s="151"/>
      <c r="O21" s="154"/>
      <c r="P21" s="154"/>
    </row>
    <row r="22" spans="1:16" s="79" customFormat="1" ht="12">
      <c r="A22" s="82"/>
      <c r="B22" s="83"/>
      <c r="C22" s="82"/>
      <c r="D22" s="84"/>
      <c r="E22" s="90"/>
      <c r="F22" s="90"/>
      <c r="G22" s="89"/>
      <c r="H22" s="82"/>
    </row>
    <row r="23" spans="1:16" s="79" customFormat="1" ht="12">
      <c r="A23" s="82"/>
      <c r="B23" s="83"/>
      <c r="C23" s="82"/>
      <c r="D23" s="84"/>
      <c r="E23" s="90"/>
      <c r="F23" s="90"/>
      <c r="G23" s="89"/>
      <c r="H23" s="82"/>
    </row>
    <row r="24" spans="1:16" s="79" customFormat="1" ht="12">
      <c r="A24" s="82"/>
      <c r="C24" s="82"/>
      <c r="D24" s="84"/>
      <c r="E24" s="90"/>
      <c r="F24" s="90"/>
      <c r="G24" s="89"/>
      <c r="H24" s="82"/>
    </row>
    <row r="25" spans="1:16" s="79" customFormat="1" ht="12">
      <c r="A25" s="82"/>
      <c r="B25" s="83"/>
      <c r="C25" s="82"/>
      <c r="D25" s="84"/>
      <c r="E25" s="90"/>
      <c r="F25" s="90"/>
      <c r="G25" s="89"/>
      <c r="H25" s="82"/>
    </row>
    <row r="26" spans="1:16" s="79" customFormat="1" ht="12">
      <c r="A26" s="82"/>
      <c r="B26" s="83"/>
      <c r="C26" s="82"/>
      <c r="D26" s="84"/>
      <c r="E26" s="90"/>
      <c r="F26" s="90"/>
      <c r="G26" s="89"/>
      <c r="H26" s="82"/>
    </row>
    <row r="27" spans="1:16" s="79" customFormat="1" ht="12">
      <c r="A27" s="82"/>
      <c r="B27" s="83"/>
      <c r="C27" s="82"/>
      <c r="D27" s="84"/>
      <c r="E27" s="90"/>
      <c r="F27" s="90"/>
      <c r="G27" s="89"/>
      <c r="H27" s="82"/>
    </row>
    <row r="28" spans="1:16" s="79" customFormat="1" ht="12">
      <c r="A28" s="82"/>
      <c r="B28" s="83"/>
      <c r="C28" s="82"/>
      <c r="D28" s="84"/>
      <c r="E28" s="90"/>
      <c r="F28" s="90"/>
      <c r="G28" s="89"/>
      <c r="H28" s="82"/>
    </row>
    <row r="29" spans="1:16" s="79" customFormat="1" ht="12">
      <c r="A29" s="82"/>
      <c r="B29" s="83"/>
      <c r="C29" s="82"/>
      <c r="D29" s="84"/>
      <c r="E29" s="90"/>
      <c r="F29" s="90"/>
      <c r="G29" s="89"/>
      <c r="H29" s="82"/>
    </row>
    <row r="30" spans="1:16" s="79" customFormat="1" ht="12">
      <c r="A30" s="82"/>
      <c r="B30" s="83"/>
      <c r="C30" s="82"/>
      <c r="D30" s="84"/>
      <c r="E30" s="90"/>
      <c r="F30" s="90"/>
      <c r="G30" s="89"/>
      <c r="H30" s="82"/>
    </row>
    <row r="31" spans="1:16" s="79" customFormat="1" ht="12">
      <c r="A31" s="82"/>
      <c r="B31" s="83"/>
      <c r="C31" s="82"/>
      <c r="D31" s="84"/>
      <c r="E31" s="90"/>
      <c r="F31" s="90"/>
      <c r="G31" s="89"/>
      <c r="H31" s="82"/>
    </row>
    <row r="32" spans="1:16" s="79" customFormat="1" ht="12">
      <c r="A32" s="82"/>
      <c r="B32" s="83"/>
      <c r="C32" s="82"/>
      <c r="D32" s="84"/>
      <c r="E32" s="90"/>
      <c r="F32" s="90"/>
      <c r="G32" s="89"/>
      <c r="H32" s="82"/>
    </row>
    <row r="33" spans="1:8" s="79" customFormat="1" ht="12">
      <c r="A33" s="82"/>
      <c r="B33" s="83"/>
      <c r="C33" s="82"/>
      <c r="D33" s="84"/>
      <c r="E33" s="90"/>
      <c r="F33" s="90"/>
      <c r="G33" s="89"/>
      <c r="H33" s="82"/>
    </row>
    <row r="34" spans="1:8" s="79" customFormat="1" ht="12">
      <c r="A34" s="82"/>
      <c r="B34" s="83"/>
      <c r="C34" s="82"/>
      <c r="D34" s="84"/>
      <c r="E34" s="90"/>
      <c r="F34" s="90"/>
      <c r="G34" s="89"/>
      <c r="H34" s="82"/>
    </row>
    <row r="35" spans="1:8" s="79" customFormat="1" ht="12">
      <c r="A35" s="82"/>
      <c r="B35" s="83"/>
      <c r="C35" s="82"/>
      <c r="D35" s="84"/>
      <c r="E35" s="90"/>
      <c r="F35" s="90"/>
      <c r="G35" s="89"/>
      <c r="H35" s="82"/>
    </row>
    <row r="36" spans="1:8" s="79" customFormat="1" ht="12">
      <c r="A36" s="82"/>
      <c r="B36" s="83"/>
      <c r="C36" s="82"/>
      <c r="D36" s="84"/>
      <c r="E36" s="90"/>
      <c r="F36" s="90"/>
      <c r="G36" s="89"/>
      <c r="H36" s="82"/>
    </row>
    <row r="37" spans="1:8" s="79" customFormat="1" ht="12">
      <c r="A37" s="82"/>
      <c r="B37" s="83"/>
      <c r="C37" s="82"/>
      <c r="D37" s="84"/>
      <c r="E37" s="90"/>
      <c r="F37" s="90"/>
      <c r="G37" s="89"/>
      <c r="H37" s="82"/>
    </row>
    <row r="38" spans="1:8" s="79" customFormat="1" ht="12">
      <c r="A38" s="82"/>
      <c r="B38" s="83"/>
      <c r="C38" s="82"/>
      <c r="D38" s="84"/>
      <c r="E38" s="90"/>
      <c r="F38" s="90"/>
      <c r="G38" s="89"/>
      <c r="H38" s="82"/>
    </row>
    <row r="39" spans="1:8" s="79" customFormat="1" ht="12">
      <c r="A39" s="82"/>
      <c r="B39" s="83"/>
      <c r="C39" s="82"/>
      <c r="D39" s="84"/>
      <c r="E39" s="90"/>
      <c r="F39" s="90"/>
      <c r="G39" s="89"/>
      <c r="H39" s="82"/>
    </row>
    <row r="40" spans="1:8" s="79" customFormat="1" ht="12">
      <c r="A40" s="82"/>
      <c r="B40" s="83"/>
      <c r="C40" s="82"/>
      <c r="D40" s="84"/>
      <c r="E40" s="90"/>
      <c r="F40" s="90"/>
      <c r="G40" s="89"/>
      <c r="H40" s="82"/>
    </row>
    <row r="41" spans="1:8" s="79" customFormat="1" ht="12">
      <c r="A41" s="82"/>
      <c r="B41" s="83"/>
      <c r="C41" s="82"/>
      <c r="D41" s="84"/>
      <c r="E41" s="90"/>
      <c r="F41" s="90"/>
      <c r="G41" s="89"/>
      <c r="H41" s="82"/>
    </row>
    <row r="42" spans="1:8" s="79" customFormat="1" ht="12">
      <c r="A42" s="82"/>
      <c r="B42" s="83"/>
      <c r="C42" s="82"/>
      <c r="D42" s="84"/>
      <c r="E42" s="90"/>
      <c r="F42" s="90"/>
      <c r="G42" s="89"/>
      <c r="H42" s="82"/>
    </row>
    <row r="43" spans="1:8" s="79" customFormat="1" ht="12">
      <c r="A43" s="82"/>
      <c r="B43" s="83"/>
      <c r="C43" s="82"/>
      <c r="D43" s="84"/>
      <c r="E43" s="90"/>
      <c r="F43" s="90"/>
      <c r="G43" s="89"/>
      <c r="H43" s="82"/>
    </row>
    <row r="44" spans="1:8" s="79" customFormat="1" ht="12">
      <c r="A44" s="82"/>
      <c r="B44" s="83"/>
      <c r="C44" s="82"/>
      <c r="D44" s="84"/>
      <c r="E44" s="90"/>
      <c r="F44" s="90"/>
      <c r="G44" s="89"/>
      <c r="H44" s="82"/>
    </row>
    <row r="45" spans="1:8" s="79" customFormat="1" ht="12">
      <c r="A45" s="82"/>
      <c r="B45" s="83"/>
      <c r="C45" s="82"/>
      <c r="D45" s="84"/>
      <c r="E45" s="90"/>
      <c r="F45" s="90"/>
      <c r="G45" s="89"/>
      <c r="H45" s="82"/>
    </row>
    <row r="46" spans="1:8" s="79" customFormat="1" ht="12">
      <c r="A46" s="82"/>
      <c r="B46" s="83"/>
      <c r="C46" s="82"/>
      <c r="D46" s="84"/>
      <c r="E46" s="90"/>
      <c r="F46" s="90"/>
      <c r="G46" s="89"/>
      <c r="H46" s="82"/>
    </row>
    <row r="47" spans="1:8" s="79" customFormat="1" ht="12">
      <c r="A47" s="82"/>
      <c r="B47" s="83"/>
      <c r="C47" s="82"/>
      <c r="D47" s="84"/>
      <c r="E47" s="90"/>
      <c r="F47" s="90"/>
      <c r="G47" s="89"/>
      <c r="H47" s="82"/>
    </row>
    <row r="48" spans="1:8" s="79" customFormat="1" ht="12">
      <c r="A48" s="82"/>
      <c r="B48" s="83"/>
      <c r="C48" s="82"/>
      <c r="D48" s="84"/>
      <c r="E48" s="90"/>
      <c r="F48" s="90"/>
      <c r="G48" s="89"/>
      <c r="H48" s="82"/>
    </row>
    <row r="49" spans="1:8" s="79" customFormat="1" ht="12">
      <c r="A49" s="82"/>
      <c r="B49" s="83"/>
      <c r="C49" s="82"/>
      <c r="D49" s="84"/>
      <c r="E49" s="90"/>
      <c r="F49" s="90"/>
      <c r="G49" s="89"/>
      <c r="H49" s="82"/>
    </row>
    <row r="50" spans="1:8" s="79" customFormat="1" ht="12">
      <c r="A50" s="82"/>
      <c r="B50" s="83"/>
      <c r="C50" s="82"/>
      <c r="D50" s="84"/>
      <c r="E50" s="90"/>
      <c r="F50" s="90"/>
      <c r="G50" s="89"/>
      <c r="H50" s="82"/>
    </row>
    <row r="51" spans="1:8" s="79" customFormat="1" ht="12">
      <c r="A51" s="82"/>
      <c r="B51" s="83"/>
      <c r="C51" s="82"/>
      <c r="D51" s="84"/>
      <c r="E51" s="90"/>
      <c r="F51" s="90"/>
      <c r="G51" s="89"/>
      <c r="H51" s="82"/>
    </row>
    <row r="52" spans="1:8" s="79" customFormat="1" ht="12">
      <c r="A52" s="82"/>
      <c r="B52" s="83"/>
      <c r="C52" s="82"/>
      <c r="D52" s="84"/>
      <c r="E52" s="90"/>
      <c r="F52" s="90"/>
      <c r="G52" s="89"/>
      <c r="H52" s="82"/>
    </row>
    <row r="53" spans="1:8" s="79" customFormat="1" ht="12">
      <c r="A53" s="82"/>
      <c r="B53" s="83"/>
      <c r="C53" s="82"/>
      <c r="D53" s="84"/>
      <c r="E53" s="90"/>
      <c r="F53" s="90"/>
      <c r="G53" s="89"/>
      <c r="H53" s="82"/>
    </row>
    <row r="54" spans="1:8" s="79" customFormat="1" ht="12">
      <c r="A54" s="82"/>
      <c r="B54" s="83"/>
      <c r="C54" s="82"/>
      <c r="D54" s="84"/>
      <c r="E54" s="90"/>
      <c r="F54" s="90"/>
      <c r="G54" s="89"/>
      <c r="H54" s="82"/>
    </row>
    <row r="55" spans="1:8" s="79" customFormat="1" ht="12">
      <c r="A55" s="82"/>
      <c r="B55" s="83"/>
      <c r="C55" s="82"/>
      <c r="D55" s="84"/>
      <c r="E55" s="90"/>
      <c r="F55" s="90"/>
      <c r="G55" s="89"/>
      <c r="H55" s="82"/>
    </row>
    <row r="56" spans="1:8" s="79" customFormat="1" ht="12">
      <c r="A56" s="82"/>
      <c r="B56" s="83"/>
      <c r="C56" s="82"/>
      <c r="D56" s="84"/>
      <c r="E56" s="90"/>
      <c r="F56" s="90"/>
      <c r="G56" s="89"/>
      <c r="H56" s="82"/>
    </row>
    <row r="57" spans="1:8" s="79" customFormat="1" ht="12">
      <c r="A57" s="82"/>
      <c r="B57" s="83"/>
      <c r="C57" s="82"/>
      <c r="D57" s="84"/>
      <c r="E57" s="90"/>
      <c r="F57" s="90"/>
      <c r="G57" s="89"/>
      <c r="H57" s="82"/>
    </row>
    <row r="58" spans="1:8" s="79" customFormat="1" ht="12">
      <c r="A58" s="82"/>
      <c r="B58" s="83"/>
      <c r="C58" s="82"/>
      <c r="D58" s="84"/>
      <c r="E58" s="90"/>
      <c r="F58" s="90"/>
      <c r="G58" s="89"/>
      <c r="H58" s="82"/>
    </row>
    <row r="59" spans="1:8" s="79" customFormat="1" ht="12">
      <c r="A59" s="82"/>
      <c r="B59" s="83"/>
      <c r="C59" s="82"/>
      <c r="D59" s="84"/>
      <c r="E59" s="90"/>
      <c r="F59" s="90"/>
      <c r="G59" s="89"/>
      <c r="H59" s="82"/>
    </row>
    <row r="60" spans="1:8" s="79" customFormat="1" ht="12">
      <c r="A60" s="82"/>
      <c r="B60" s="83"/>
      <c r="C60" s="82"/>
      <c r="D60" s="84"/>
      <c r="E60" s="90"/>
      <c r="F60" s="90"/>
      <c r="G60" s="89"/>
      <c r="H60" s="82"/>
    </row>
    <row r="61" spans="1:8" s="79" customFormat="1" ht="12">
      <c r="A61" s="82"/>
      <c r="B61" s="83"/>
      <c r="C61" s="82"/>
      <c r="D61" s="84"/>
      <c r="E61" s="90"/>
      <c r="F61" s="90"/>
      <c r="G61" s="89"/>
      <c r="H61" s="82"/>
    </row>
    <row r="62" spans="1:8" s="79" customFormat="1" ht="12">
      <c r="A62" s="82"/>
      <c r="B62" s="83"/>
      <c r="C62" s="82"/>
      <c r="D62" s="84"/>
      <c r="E62" s="90"/>
      <c r="F62" s="90"/>
      <c r="G62" s="89"/>
      <c r="H62" s="82"/>
    </row>
    <row r="63" spans="1:8" s="79" customFormat="1" ht="12">
      <c r="A63" s="82"/>
      <c r="B63" s="83"/>
      <c r="C63" s="82"/>
      <c r="D63" s="84"/>
      <c r="E63" s="90"/>
      <c r="F63" s="90"/>
      <c r="G63" s="89"/>
      <c r="H63" s="82"/>
    </row>
    <row r="64" spans="1:8" s="79" customFormat="1" ht="12">
      <c r="A64" s="82"/>
      <c r="B64" s="83"/>
      <c r="C64" s="82"/>
      <c r="D64" s="84"/>
      <c r="E64" s="90"/>
      <c r="F64" s="90"/>
      <c r="G64" s="89"/>
      <c r="H64" s="82"/>
    </row>
    <row r="65" spans="1:8" s="79" customFormat="1" ht="12">
      <c r="A65" s="82"/>
      <c r="B65" s="83"/>
      <c r="C65" s="82"/>
      <c r="D65" s="84"/>
      <c r="E65" s="90"/>
      <c r="F65" s="90"/>
      <c r="G65" s="89"/>
      <c r="H65" s="82"/>
    </row>
    <row r="66" spans="1:8" s="79" customFormat="1" ht="12">
      <c r="A66" s="82"/>
      <c r="B66" s="83"/>
      <c r="C66" s="82"/>
      <c r="D66" s="84"/>
      <c r="E66" s="90"/>
      <c r="F66" s="90"/>
      <c r="G66" s="89"/>
      <c r="H66" s="82"/>
    </row>
    <row r="67" spans="1:8" s="79" customFormat="1" ht="12">
      <c r="A67" s="82"/>
      <c r="B67" s="83"/>
      <c r="C67" s="82"/>
      <c r="D67" s="84"/>
      <c r="E67" s="90"/>
      <c r="F67" s="90"/>
      <c r="G67" s="89"/>
      <c r="H67" s="82"/>
    </row>
    <row r="68" spans="1:8" s="79" customFormat="1" ht="12">
      <c r="A68" s="82"/>
      <c r="B68" s="83"/>
      <c r="C68" s="82"/>
      <c r="D68" s="84"/>
      <c r="E68" s="90"/>
      <c r="F68" s="90"/>
      <c r="G68" s="89"/>
      <c r="H68" s="82"/>
    </row>
    <row r="69" spans="1:8" s="79" customFormat="1" ht="12">
      <c r="A69" s="82"/>
      <c r="B69" s="83"/>
      <c r="C69" s="82"/>
      <c r="D69" s="84"/>
      <c r="E69" s="90"/>
      <c r="F69" s="90"/>
      <c r="G69" s="89"/>
      <c r="H69" s="82"/>
    </row>
    <row r="70" spans="1:8" s="79" customFormat="1" ht="12">
      <c r="A70" s="82"/>
      <c r="B70" s="83"/>
      <c r="C70" s="82"/>
      <c r="D70" s="84"/>
      <c r="E70" s="90"/>
      <c r="F70" s="90"/>
      <c r="G70" s="89"/>
      <c r="H70" s="82"/>
    </row>
    <row r="71" spans="1:8" s="79" customFormat="1" ht="12">
      <c r="A71" s="82"/>
      <c r="B71" s="83"/>
      <c r="C71" s="82"/>
      <c r="D71" s="84"/>
      <c r="E71" s="90"/>
      <c r="F71" s="90"/>
      <c r="G71" s="89"/>
      <c r="H71" s="82"/>
    </row>
    <row r="72" spans="1:8" s="79" customFormat="1" ht="12">
      <c r="A72" s="82"/>
      <c r="B72" s="83"/>
      <c r="C72" s="82"/>
      <c r="D72" s="84"/>
      <c r="E72" s="90"/>
      <c r="F72" s="90"/>
      <c r="G72" s="89"/>
      <c r="H72" s="82"/>
    </row>
    <row r="73" spans="1:8" s="79" customFormat="1" ht="12">
      <c r="A73" s="82"/>
      <c r="B73" s="83"/>
      <c r="C73" s="82"/>
      <c r="D73" s="84"/>
      <c r="E73" s="90"/>
      <c r="F73" s="90"/>
      <c r="G73" s="89"/>
      <c r="H73" s="82"/>
    </row>
    <row r="74" spans="1:8" s="79" customFormat="1" ht="12">
      <c r="A74" s="82"/>
      <c r="B74" s="83"/>
      <c r="C74" s="82"/>
      <c r="D74" s="84"/>
      <c r="E74" s="90"/>
      <c r="F74" s="90"/>
      <c r="G74" s="89"/>
      <c r="H74" s="82"/>
    </row>
    <row r="75" spans="1:8" s="79" customFormat="1" ht="12">
      <c r="A75" s="82"/>
      <c r="B75" s="83"/>
      <c r="C75" s="82"/>
      <c r="D75" s="84"/>
      <c r="E75" s="90"/>
      <c r="F75" s="90"/>
      <c r="G75" s="89"/>
      <c r="H75" s="82"/>
    </row>
    <row r="76" spans="1:8" s="79" customFormat="1" ht="12">
      <c r="A76" s="82"/>
      <c r="B76" s="83"/>
      <c r="C76" s="82"/>
      <c r="D76" s="84"/>
      <c r="E76" s="90"/>
      <c r="F76" s="90"/>
      <c r="G76" s="89"/>
      <c r="H76" s="82"/>
    </row>
    <row r="77" spans="1:8" s="79" customFormat="1" ht="12">
      <c r="A77" s="82"/>
      <c r="B77" s="83"/>
      <c r="C77" s="82"/>
      <c r="D77" s="84"/>
      <c r="E77" s="90"/>
      <c r="F77" s="90"/>
      <c r="G77" s="89"/>
      <c r="H77" s="82"/>
    </row>
    <row r="78" spans="1:8" s="79" customFormat="1" ht="12">
      <c r="A78" s="82"/>
      <c r="B78" s="83"/>
      <c r="C78" s="82"/>
      <c r="D78" s="84"/>
      <c r="E78" s="90"/>
      <c r="F78" s="90"/>
      <c r="G78" s="89"/>
      <c r="H78" s="82"/>
    </row>
    <row r="79" spans="1:8" s="79" customFormat="1" ht="12">
      <c r="A79" s="82"/>
      <c r="B79" s="83"/>
      <c r="C79" s="82"/>
      <c r="D79" s="84"/>
      <c r="E79" s="90"/>
      <c r="F79" s="90"/>
      <c r="G79" s="89"/>
      <c r="H79" s="82"/>
    </row>
    <row r="80" spans="1:8" s="79" customFormat="1" ht="12">
      <c r="A80" s="82"/>
      <c r="B80" s="83"/>
      <c r="C80" s="82"/>
      <c r="D80" s="84"/>
      <c r="E80" s="90"/>
      <c r="F80" s="90"/>
      <c r="G80" s="89"/>
      <c r="H80" s="82"/>
    </row>
    <row r="81" spans="1:8" s="79" customFormat="1" ht="12">
      <c r="A81" s="82"/>
      <c r="B81" s="83"/>
      <c r="C81" s="82"/>
      <c r="D81" s="84"/>
      <c r="E81" s="90"/>
      <c r="F81" s="90"/>
      <c r="G81" s="89"/>
      <c r="H81" s="82"/>
    </row>
    <row r="82" spans="1:8" s="79" customFormat="1" ht="12">
      <c r="A82" s="82"/>
      <c r="B82" s="83"/>
      <c r="C82" s="82"/>
      <c r="D82" s="84"/>
      <c r="E82" s="90"/>
      <c r="F82" s="90"/>
      <c r="G82" s="89"/>
      <c r="H82" s="82"/>
    </row>
    <row r="83" spans="1:8" s="79" customFormat="1" ht="12">
      <c r="A83" s="82"/>
      <c r="B83" s="83"/>
      <c r="C83" s="82"/>
      <c r="D83" s="84"/>
      <c r="E83" s="90"/>
      <c r="F83" s="90"/>
      <c r="G83" s="89"/>
      <c r="H83" s="82"/>
    </row>
    <row r="84" spans="1:8" s="79" customFormat="1" ht="12">
      <c r="A84" s="82"/>
      <c r="B84" s="83"/>
      <c r="C84" s="82"/>
      <c r="D84" s="84"/>
      <c r="E84" s="90"/>
      <c r="F84" s="90"/>
      <c r="G84" s="89"/>
      <c r="H84" s="82"/>
    </row>
    <row r="85" spans="1:8" s="79" customFormat="1" ht="12">
      <c r="A85" s="82"/>
      <c r="B85" s="83"/>
      <c r="C85" s="82"/>
      <c r="D85" s="84"/>
      <c r="E85" s="90"/>
      <c r="F85" s="90"/>
      <c r="G85" s="89"/>
      <c r="H85" s="82"/>
    </row>
    <row r="86" spans="1:8" s="79" customFormat="1" ht="12">
      <c r="A86" s="82"/>
      <c r="B86" s="83"/>
      <c r="C86" s="82"/>
      <c r="D86" s="84"/>
      <c r="E86" s="90"/>
      <c r="F86" s="90"/>
      <c r="G86" s="89"/>
      <c r="H86" s="82"/>
    </row>
    <row r="87" spans="1:8" s="79" customFormat="1" ht="12">
      <c r="A87" s="82"/>
      <c r="B87" s="83"/>
      <c r="C87" s="82"/>
      <c r="D87" s="84"/>
      <c r="E87" s="90"/>
      <c r="F87" s="90"/>
      <c r="G87" s="89"/>
      <c r="H87" s="82"/>
    </row>
    <row r="88" spans="1:8" s="79" customFormat="1" ht="12">
      <c r="A88" s="82"/>
      <c r="B88" s="83"/>
      <c r="C88" s="82"/>
      <c r="D88" s="84"/>
      <c r="E88" s="90"/>
      <c r="F88" s="90"/>
      <c r="G88" s="89"/>
      <c r="H88" s="82"/>
    </row>
    <row r="89" spans="1:8" s="79" customFormat="1" ht="12">
      <c r="A89" s="82"/>
      <c r="B89" s="83"/>
      <c r="C89" s="82"/>
      <c r="D89" s="84"/>
      <c r="E89" s="90"/>
      <c r="F89" s="90"/>
      <c r="G89" s="89"/>
      <c r="H89" s="82"/>
    </row>
    <row r="90" spans="1:8" s="79" customFormat="1" ht="12">
      <c r="A90" s="82"/>
      <c r="B90" s="83"/>
      <c r="C90" s="82"/>
      <c r="D90" s="84"/>
      <c r="E90" s="90"/>
      <c r="F90" s="90"/>
      <c r="G90" s="89"/>
      <c r="H90" s="82"/>
    </row>
    <row r="91" spans="1:8" s="79" customFormat="1" ht="12">
      <c r="A91" s="82"/>
      <c r="B91" s="83"/>
      <c r="C91" s="82"/>
      <c r="D91" s="84"/>
      <c r="E91" s="90"/>
      <c r="F91" s="90"/>
      <c r="G91" s="89"/>
      <c r="H91" s="82"/>
    </row>
    <row r="92" spans="1:8" s="79" customFormat="1" ht="12">
      <c r="A92" s="82"/>
      <c r="B92" s="83"/>
      <c r="C92" s="82"/>
      <c r="D92" s="84"/>
      <c r="E92" s="90"/>
      <c r="F92" s="90"/>
      <c r="G92" s="89"/>
      <c r="H92" s="82"/>
    </row>
    <row r="93" spans="1:8" s="79" customFormat="1" ht="12">
      <c r="A93" s="82"/>
      <c r="B93" s="83"/>
      <c r="C93" s="82"/>
      <c r="D93" s="84"/>
      <c r="E93" s="90"/>
      <c r="F93" s="90"/>
      <c r="G93" s="89"/>
      <c r="H93" s="82"/>
    </row>
    <row r="94" spans="1:8" s="79" customFormat="1" ht="12">
      <c r="A94" s="82"/>
      <c r="B94" s="83"/>
      <c r="C94" s="82"/>
      <c r="D94" s="84"/>
      <c r="E94" s="90"/>
      <c r="F94" s="90"/>
      <c r="G94" s="89"/>
      <c r="H94" s="82"/>
    </row>
    <row r="95" spans="1:8" s="79" customFormat="1" ht="12">
      <c r="A95" s="82"/>
      <c r="B95" s="83"/>
      <c r="C95" s="82"/>
      <c r="D95" s="84"/>
      <c r="E95" s="90"/>
      <c r="F95" s="90"/>
      <c r="G95" s="89"/>
      <c r="H95" s="82"/>
    </row>
    <row r="96" spans="1:8" s="79" customFormat="1" ht="12">
      <c r="A96" s="82"/>
      <c r="B96" s="83"/>
      <c r="C96" s="82"/>
      <c r="D96" s="84"/>
      <c r="E96" s="90"/>
      <c r="F96" s="90"/>
      <c r="G96" s="89"/>
      <c r="H96" s="82"/>
    </row>
    <row r="97" spans="1:8" s="79" customFormat="1" ht="12">
      <c r="A97" s="82"/>
      <c r="B97" s="83"/>
      <c r="C97" s="82"/>
      <c r="D97" s="84"/>
      <c r="E97" s="90"/>
      <c r="F97" s="90"/>
      <c r="G97" s="89"/>
      <c r="H97" s="82"/>
    </row>
    <row r="98" spans="1:8" s="79" customFormat="1" ht="12">
      <c r="A98" s="82"/>
      <c r="B98" s="83"/>
      <c r="C98" s="82"/>
      <c r="D98" s="84"/>
      <c r="E98" s="90"/>
      <c r="F98" s="90"/>
      <c r="G98" s="89"/>
      <c r="H98" s="82"/>
    </row>
    <row r="99" spans="1:8" s="79" customFormat="1" ht="12">
      <c r="A99" s="82"/>
      <c r="B99" s="83"/>
      <c r="C99" s="82"/>
      <c r="D99" s="84"/>
      <c r="E99" s="90"/>
      <c r="F99" s="90"/>
      <c r="G99" s="89"/>
      <c r="H99" s="82"/>
    </row>
    <row r="100" spans="1:8" s="79" customFormat="1" ht="12">
      <c r="A100" s="82"/>
      <c r="B100" s="83"/>
      <c r="C100" s="82"/>
      <c r="D100" s="84"/>
      <c r="E100" s="90"/>
      <c r="F100" s="90"/>
      <c r="G100" s="89"/>
      <c r="H100" s="82"/>
    </row>
    <row r="101" spans="1:8" s="79" customFormat="1" ht="12">
      <c r="A101" s="82"/>
      <c r="B101" s="83"/>
      <c r="C101" s="82"/>
      <c r="D101" s="84"/>
      <c r="E101" s="90"/>
      <c r="F101" s="90"/>
      <c r="G101" s="89"/>
      <c r="H101" s="82"/>
    </row>
    <row r="102" spans="1:8" s="79" customFormat="1" ht="12">
      <c r="A102" s="82"/>
      <c r="B102" s="83"/>
      <c r="C102" s="82"/>
      <c r="D102" s="84"/>
      <c r="E102" s="90"/>
      <c r="F102" s="90"/>
      <c r="G102" s="89"/>
      <c r="H102" s="82"/>
    </row>
    <row r="103" spans="1:8" s="79" customFormat="1" ht="12">
      <c r="A103" s="82"/>
      <c r="B103" s="83"/>
      <c r="C103" s="82"/>
      <c r="D103" s="84"/>
      <c r="E103" s="90"/>
      <c r="F103" s="90"/>
      <c r="G103" s="89"/>
      <c r="H103" s="82"/>
    </row>
    <row r="104" spans="1:8" s="79" customFormat="1" ht="12">
      <c r="A104" s="82"/>
      <c r="B104" s="83"/>
      <c r="C104" s="82"/>
      <c r="D104" s="84"/>
      <c r="E104" s="90"/>
      <c r="F104" s="90"/>
      <c r="G104" s="89"/>
      <c r="H104" s="82"/>
    </row>
    <row r="105" spans="1:8" s="79" customFormat="1" ht="12">
      <c r="A105" s="82"/>
      <c r="B105" s="83"/>
      <c r="C105" s="82"/>
      <c r="D105" s="84"/>
      <c r="E105" s="90"/>
      <c r="F105" s="90"/>
      <c r="G105" s="89"/>
      <c r="H105" s="82"/>
    </row>
    <row r="106" spans="1:8" s="79" customFormat="1" ht="12">
      <c r="A106" s="82"/>
      <c r="B106" s="83"/>
      <c r="C106" s="82"/>
      <c r="D106" s="84"/>
      <c r="E106" s="90"/>
      <c r="F106" s="90"/>
      <c r="G106" s="89"/>
      <c r="H106" s="82"/>
    </row>
    <row r="107" spans="1:8" s="79" customFormat="1" ht="12">
      <c r="A107" s="82"/>
      <c r="B107" s="83"/>
      <c r="C107" s="82"/>
      <c r="D107" s="84"/>
      <c r="E107" s="90"/>
      <c r="F107" s="90"/>
      <c r="G107" s="89"/>
      <c r="H107" s="82"/>
    </row>
    <row r="108" spans="1:8" s="79" customFormat="1" ht="12">
      <c r="A108" s="82"/>
      <c r="B108" s="83"/>
      <c r="C108" s="82"/>
      <c r="D108" s="84"/>
      <c r="E108" s="90"/>
      <c r="F108" s="90"/>
      <c r="G108" s="89"/>
      <c r="H108" s="82"/>
    </row>
    <row r="109" spans="1:8" s="79" customFormat="1" ht="12">
      <c r="A109" s="82"/>
      <c r="B109" s="83"/>
      <c r="C109" s="82"/>
      <c r="D109" s="84"/>
      <c r="E109" s="90"/>
      <c r="F109" s="90"/>
      <c r="G109" s="89"/>
      <c r="H109" s="82"/>
    </row>
    <row r="110" spans="1:8" s="79" customFormat="1" ht="12">
      <c r="A110" s="82"/>
      <c r="B110" s="83"/>
      <c r="C110" s="82"/>
      <c r="D110" s="84"/>
      <c r="E110" s="90"/>
      <c r="F110" s="90"/>
      <c r="G110" s="89"/>
      <c r="H110" s="82"/>
    </row>
    <row r="111" spans="1:8" s="79" customFormat="1" ht="12">
      <c r="A111" s="82"/>
      <c r="B111" s="83"/>
      <c r="C111" s="82"/>
      <c r="D111" s="84"/>
      <c r="E111" s="90"/>
      <c r="F111" s="90"/>
      <c r="G111" s="89"/>
      <c r="H111" s="82"/>
    </row>
    <row r="112" spans="1:8" s="79" customFormat="1" ht="12">
      <c r="A112" s="82"/>
      <c r="B112" s="83"/>
      <c r="C112" s="82"/>
      <c r="D112" s="84"/>
      <c r="E112" s="90"/>
      <c r="F112" s="90"/>
      <c r="G112" s="89"/>
      <c r="H112" s="82"/>
    </row>
    <row r="113" spans="1:8" s="79" customFormat="1" ht="12">
      <c r="A113" s="82"/>
      <c r="B113" s="83"/>
      <c r="C113" s="82"/>
      <c r="D113" s="84"/>
      <c r="E113" s="90"/>
      <c r="F113" s="90"/>
      <c r="G113" s="89"/>
      <c r="H113" s="82"/>
    </row>
    <row r="114" spans="1:8" s="79" customFormat="1" ht="12">
      <c r="A114" s="82"/>
      <c r="B114" s="83"/>
      <c r="C114" s="82"/>
      <c r="D114" s="84"/>
      <c r="E114" s="90"/>
      <c r="F114" s="90"/>
      <c r="G114" s="89"/>
      <c r="H114" s="82"/>
    </row>
    <row r="115" spans="1:8" s="79" customFormat="1" ht="12">
      <c r="A115" s="82"/>
      <c r="B115" s="83"/>
      <c r="C115" s="82"/>
      <c r="D115" s="84"/>
      <c r="E115" s="90"/>
      <c r="F115" s="90"/>
      <c r="G115" s="89"/>
      <c r="H115" s="82"/>
    </row>
  </sheetData>
  <sheetProtection password="DD15"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3"/>
  <dimension ref="A1:P108"/>
  <sheetViews>
    <sheetView view="pageBreakPreview" zoomScale="120" zoomScaleNormal="100" zoomScaleSheetLayoutView="120" workbookViewId="0">
      <selection activeCell="F23" sqref="F23"/>
    </sheetView>
  </sheetViews>
  <sheetFormatPr defaultRowHeight="12.75"/>
  <cols>
    <col min="1" max="1" width="2.5703125" style="77" customWidth="1"/>
    <col min="2" max="2" width="4.42578125" style="77" customWidth="1"/>
    <col min="3" max="3" width="43.7109375" style="100" customWidth="1"/>
    <col min="4" max="4" width="6.28515625" style="242" customWidth="1"/>
    <col min="5" max="5" width="8.5703125" style="271" customWidth="1"/>
    <col min="6" max="6" width="9.5703125" style="234" customWidth="1"/>
    <col min="7" max="7" width="13.28515625" style="234" customWidth="1"/>
    <col min="8" max="8" width="20.42578125" style="243" customWidth="1"/>
    <col min="9" max="9" width="11.7109375" style="266"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9"/>
      <c r="E1" s="270"/>
      <c r="F1" s="240"/>
      <c r="G1" s="240"/>
      <c r="H1" s="241"/>
      <c r="I1" s="266"/>
      <c r="J1" s="226"/>
      <c r="K1" s="226"/>
      <c r="L1" s="76"/>
    </row>
    <row r="2" spans="1:16" s="109" customFormat="1" ht="18.75">
      <c r="A2" s="96"/>
      <c r="B2" s="96"/>
      <c r="C2" s="96"/>
      <c r="D2" s="239"/>
      <c r="E2" s="270"/>
      <c r="F2" s="240"/>
      <c r="G2" s="240"/>
      <c r="H2" s="241"/>
      <c r="I2" s="266"/>
      <c r="J2" s="226"/>
      <c r="K2" s="226"/>
      <c r="L2" s="76"/>
    </row>
    <row r="3" spans="1:16" s="109" customFormat="1" ht="18.75">
      <c r="A3" s="96" t="str">
        <f>+OZN</f>
        <v>3.</v>
      </c>
      <c r="C3" s="96" t="str">
        <f>+DEL</f>
        <v>GRADBENOOBRTNIŠKA DELA</v>
      </c>
      <c r="D3" s="239"/>
      <c r="E3" s="270"/>
      <c r="F3" s="240"/>
      <c r="G3" s="240"/>
      <c r="H3" s="241"/>
      <c r="I3" s="266"/>
      <c r="J3" s="226"/>
      <c r="K3" s="226"/>
      <c r="L3" s="76"/>
    </row>
    <row r="4" spans="1:16" s="109" customFormat="1" ht="18.75">
      <c r="A4" s="96"/>
      <c r="B4" s="95"/>
      <c r="C4" s="96"/>
      <c r="D4" s="239"/>
      <c r="E4" s="270"/>
      <c r="F4" s="240"/>
      <c r="G4" s="240"/>
      <c r="H4" s="241"/>
      <c r="I4" s="266"/>
      <c r="J4" s="226"/>
      <c r="K4" s="226"/>
      <c r="L4" s="86"/>
      <c r="M4" s="76"/>
    </row>
    <row r="5" spans="1:16" ht="14.25" customHeight="1">
      <c r="A5" s="90" t="s">
        <v>38</v>
      </c>
      <c r="B5" s="90"/>
      <c r="L5" s="472"/>
      <c r="M5" s="115"/>
    </row>
    <row r="6" spans="1:16">
      <c r="C6" s="269"/>
      <c r="D6" s="244"/>
      <c r="E6" s="257"/>
      <c r="F6" s="244"/>
      <c r="G6" s="244"/>
      <c r="L6" s="472"/>
      <c r="M6" s="115"/>
    </row>
    <row r="7" spans="1:16" ht="12.75" customHeight="1">
      <c r="A7" s="90" t="s">
        <v>47</v>
      </c>
      <c r="B7" s="90"/>
      <c r="C7" s="105"/>
      <c r="D7" s="244"/>
      <c r="E7" s="257"/>
      <c r="F7" s="244"/>
      <c r="G7" s="244"/>
      <c r="L7" s="472"/>
      <c r="M7" s="78"/>
    </row>
    <row r="8" spans="1:16" s="106" customFormat="1">
      <c r="A8" s="91" t="s">
        <v>58</v>
      </c>
      <c r="B8" s="91"/>
      <c r="C8" s="112" t="s">
        <v>59</v>
      </c>
      <c r="D8" s="245" t="s">
        <v>60</v>
      </c>
      <c r="E8" s="272" t="s">
        <v>61</v>
      </c>
      <c r="F8" s="246" t="s">
        <v>62</v>
      </c>
      <c r="G8" s="246" t="s">
        <v>63</v>
      </c>
      <c r="H8" s="247"/>
      <c r="I8" s="267"/>
      <c r="J8" s="224"/>
      <c r="K8" s="224"/>
      <c r="M8" s="108"/>
      <c r="O8" s="107"/>
      <c r="P8" s="107"/>
    </row>
    <row r="9" spans="1:16">
      <c r="C9" s="113"/>
      <c r="G9" s="248"/>
    </row>
    <row r="10" spans="1:16" s="148" customFormat="1" ht="16.5" thickBot="1">
      <c r="A10" s="145"/>
      <c r="B10" s="146" t="s">
        <v>34</v>
      </c>
      <c r="C10" s="147" t="s">
        <v>8</v>
      </c>
      <c r="D10" s="249"/>
      <c r="E10" s="273"/>
      <c r="F10" s="250"/>
      <c r="G10" s="251"/>
      <c r="H10" s="252"/>
      <c r="I10" s="266"/>
      <c r="J10" s="227"/>
      <c r="K10" s="227"/>
    </row>
    <row r="11" spans="1:16">
      <c r="A11" s="133"/>
      <c r="B11" s="101"/>
      <c r="C11" s="113"/>
      <c r="G11" s="248"/>
      <c r="H11" s="287"/>
    </row>
    <row r="12" spans="1:16" ht="24">
      <c r="A12" s="134" t="str">
        <f>$B$10</f>
        <v>I.</v>
      </c>
      <c r="B12" s="131">
        <f>1</f>
        <v>1</v>
      </c>
      <c r="C12" s="362" t="s">
        <v>203</v>
      </c>
      <c r="D12" s="108"/>
      <c r="E12" s="108"/>
      <c r="F12" s="108"/>
      <c r="G12" s="108"/>
      <c r="H12" s="108"/>
      <c r="I12" s="108"/>
      <c r="J12" s="108"/>
      <c r="K12" s="108"/>
    </row>
    <row r="13" spans="1:16">
      <c r="A13" s="134"/>
      <c r="B13" s="131"/>
      <c r="C13" s="363" t="s">
        <v>204</v>
      </c>
      <c r="D13" s="342"/>
      <c r="E13" s="343"/>
      <c r="F13" s="344"/>
      <c r="G13" s="344"/>
      <c r="H13" s="255"/>
      <c r="J13" s="228"/>
      <c r="K13" s="228"/>
    </row>
    <row r="14" spans="1:16" ht="24">
      <c r="A14" s="134"/>
      <c r="B14" s="131"/>
      <c r="C14" s="363" t="s">
        <v>205</v>
      </c>
      <c r="D14" s="342"/>
      <c r="E14" s="343"/>
      <c r="F14" s="344"/>
      <c r="G14" s="344"/>
      <c r="H14" s="255"/>
      <c r="J14" s="228"/>
      <c r="K14" s="228"/>
    </row>
    <row r="15" spans="1:16" ht="24">
      <c r="A15" s="134"/>
      <c r="B15" s="131"/>
      <c r="C15" s="363" t="s">
        <v>206</v>
      </c>
      <c r="D15" s="342"/>
      <c r="E15" s="343"/>
      <c r="F15" s="344"/>
      <c r="G15" s="344"/>
      <c r="H15" s="255"/>
      <c r="J15" s="228"/>
      <c r="K15" s="228"/>
    </row>
    <row r="16" spans="1:16">
      <c r="A16" s="134"/>
      <c r="B16" s="131"/>
      <c r="C16" s="363" t="s">
        <v>207</v>
      </c>
      <c r="D16" s="342"/>
      <c r="E16" s="343"/>
      <c r="F16" s="344"/>
      <c r="G16" s="344"/>
      <c r="H16" s="255"/>
      <c r="J16" s="228"/>
      <c r="K16" s="228"/>
    </row>
    <row r="17" spans="1:15">
      <c r="A17" s="134"/>
      <c r="B17" s="131"/>
      <c r="C17" s="363" t="s">
        <v>208</v>
      </c>
      <c r="D17" s="342"/>
      <c r="E17" s="343"/>
      <c r="F17" s="344"/>
      <c r="G17" s="344"/>
      <c r="H17" s="255"/>
      <c r="J17" s="228"/>
      <c r="K17" s="228"/>
    </row>
    <row r="18" spans="1:15">
      <c r="A18" s="134"/>
      <c r="B18" s="131"/>
      <c r="C18" s="363" t="s">
        <v>209</v>
      </c>
      <c r="D18" s="342"/>
      <c r="E18" s="343"/>
      <c r="F18" s="344"/>
      <c r="G18" s="344"/>
      <c r="H18" s="255"/>
      <c r="J18" s="228"/>
      <c r="K18" s="228"/>
    </row>
    <row r="19" spans="1:15">
      <c r="A19" s="134"/>
      <c r="B19" s="131"/>
      <c r="C19" s="363" t="s">
        <v>210</v>
      </c>
      <c r="D19" s="342"/>
      <c r="E19" s="343"/>
      <c r="F19" s="344"/>
      <c r="G19" s="344"/>
      <c r="H19" s="255"/>
      <c r="J19" s="228"/>
      <c r="K19" s="228"/>
    </row>
    <row r="20" spans="1:15" ht="24">
      <c r="A20" s="134"/>
      <c r="B20" s="131"/>
      <c r="C20" s="363" t="s">
        <v>211</v>
      </c>
      <c r="D20" s="342"/>
      <c r="E20" s="343"/>
      <c r="F20" s="344"/>
      <c r="G20" s="344"/>
      <c r="H20" s="255"/>
      <c r="J20" s="228"/>
      <c r="K20" s="228"/>
    </row>
    <row r="21" spans="1:15">
      <c r="A21" s="134"/>
      <c r="B21" s="131"/>
      <c r="C21" s="356" t="s">
        <v>212</v>
      </c>
      <c r="D21" s="342"/>
      <c r="E21" s="343"/>
      <c r="F21" s="344"/>
      <c r="G21" s="344"/>
      <c r="H21" s="255"/>
      <c r="J21" s="228"/>
      <c r="K21" s="228"/>
    </row>
    <row r="22" spans="1:15">
      <c r="A22" s="134"/>
      <c r="B22" s="131"/>
      <c r="C22" s="356" t="s">
        <v>213</v>
      </c>
      <c r="D22" s="342"/>
      <c r="E22" s="343"/>
      <c r="F22" s="344"/>
      <c r="G22" s="344"/>
      <c r="H22" s="255"/>
      <c r="J22" s="228"/>
      <c r="K22" s="228"/>
    </row>
    <row r="23" spans="1:15" ht="24">
      <c r="A23" s="134"/>
      <c r="B23" s="131"/>
      <c r="C23" s="356" t="s">
        <v>214</v>
      </c>
      <c r="D23" s="253" t="s">
        <v>30</v>
      </c>
      <c r="E23" s="343">
        <v>1</v>
      </c>
      <c r="F23" s="486"/>
      <c r="G23" s="344">
        <f>E23*F23</f>
        <v>0</v>
      </c>
      <c r="H23" s="255"/>
      <c r="J23" s="228"/>
      <c r="K23" s="228"/>
    </row>
    <row r="24" spans="1:15">
      <c r="A24" s="133"/>
      <c r="B24" s="101"/>
      <c r="C24" s="113"/>
      <c r="G24" s="248"/>
    </row>
    <row r="25" spans="1:15" s="128" customFormat="1" ht="13.5" thickBot="1">
      <c r="A25" s="135"/>
      <c r="B25" s="132"/>
      <c r="C25" s="284"/>
      <c r="D25" s="259"/>
      <c r="E25" s="127" t="str">
        <f>CONCATENATE(B10," ",C10," - SKUPAJ:")</f>
        <v>I. Pripravljalna dela - SKUPAJ:</v>
      </c>
      <c r="F25" s="260"/>
      <c r="G25" s="261">
        <f>SUM(G11:G24)</f>
        <v>0</v>
      </c>
      <c r="H25" s="262"/>
      <c r="I25" s="268"/>
      <c r="J25" s="160"/>
      <c r="K25" s="160"/>
      <c r="L25" s="340"/>
      <c r="M25" s="340"/>
      <c r="N25" s="340"/>
      <c r="O25" s="340"/>
    </row>
    <row r="26" spans="1:15" s="79" customFormat="1">
      <c r="A26" s="82"/>
      <c r="B26" s="82"/>
      <c r="C26" s="83"/>
      <c r="D26" s="256"/>
      <c r="E26" s="258"/>
      <c r="F26" s="244"/>
      <c r="G26" s="244"/>
      <c r="H26" s="265"/>
      <c r="I26" s="266"/>
      <c r="J26" s="229"/>
      <c r="K26" s="229"/>
    </row>
    <row r="27" spans="1:15" s="79" customFormat="1">
      <c r="A27" s="82"/>
      <c r="B27" s="82"/>
      <c r="C27" s="83"/>
      <c r="D27" s="256"/>
      <c r="E27" s="258"/>
      <c r="F27" s="244"/>
      <c r="G27" s="244"/>
      <c r="H27" s="265"/>
      <c r="I27" s="266"/>
      <c r="J27" s="229"/>
      <c r="K27" s="229"/>
    </row>
    <row r="28" spans="1:15" s="79" customFormat="1">
      <c r="A28" s="82"/>
      <c r="B28" s="82"/>
      <c r="C28" s="83"/>
      <c r="D28" s="256"/>
      <c r="E28" s="258"/>
      <c r="F28" s="244"/>
      <c r="G28" s="244"/>
      <c r="H28" s="265"/>
      <c r="I28" s="266"/>
      <c r="J28" s="229"/>
      <c r="K28" s="229"/>
    </row>
    <row r="29" spans="1:15" s="79" customFormat="1">
      <c r="A29" s="82"/>
      <c r="B29" s="82"/>
      <c r="D29" s="256"/>
      <c r="E29" s="258"/>
      <c r="F29" s="244"/>
      <c r="G29" s="244"/>
      <c r="H29" s="265"/>
      <c r="I29" s="266"/>
      <c r="J29" s="229"/>
      <c r="K29" s="229"/>
    </row>
    <row r="30" spans="1:15" s="79" customFormat="1">
      <c r="A30" s="82"/>
      <c r="B30" s="82"/>
      <c r="D30" s="256"/>
      <c r="E30" s="258"/>
      <c r="F30" s="244"/>
      <c r="G30" s="244"/>
      <c r="H30" s="265"/>
      <c r="I30" s="266"/>
      <c r="J30" s="229"/>
      <c r="K30" s="229"/>
    </row>
    <row r="31" spans="1:15" s="79" customFormat="1">
      <c r="A31" s="82"/>
      <c r="B31" s="82"/>
      <c r="D31" s="256"/>
      <c r="E31" s="258"/>
      <c r="F31" s="244"/>
      <c r="G31" s="244"/>
      <c r="H31" s="265"/>
      <c r="I31" s="266"/>
      <c r="J31" s="229"/>
      <c r="K31" s="229"/>
    </row>
    <row r="32" spans="1:15" s="79" customFormat="1">
      <c r="A32" s="82"/>
      <c r="B32" s="82"/>
      <c r="D32" s="256"/>
      <c r="E32" s="258"/>
      <c r="F32" s="244"/>
      <c r="G32" s="244"/>
      <c r="H32" s="265"/>
      <c r="I32" s="266"/>
      <c r="J32" s="229"/>
      <c r="K32" s="229"/>
    </row>
    <row r="33" spans="1:11" s="79" customFormat="1">
      <c r="A33" s="82"/>
      <c r="B33" s="82"/>
      <c r="D33" s="256"/>
      <c r="E33" s="258"/>
      <c r="F33" s="244"/>
      <c r="G33" s="244"/>
      <c r="H33" s="265"/>
      <c r="I33" s="266"/>
      <c r="J33" s="229"/>
      <c r="K33" s="229"/>
    </row>
    <row r="34" spans="1:11" s="79" customFormat="1">
      <c r="A34" s="82"/>
      <c r="B34" s="82"/>
      <c r="D34" s="256"/>
      <c r="E34" s="258"/>
      <c r="F34" s="244"/>
      <c r="G34" s="244"/>
      <c r="H34" s="265"/>
      <c r="I34" s="266"/>
      <c r="J34" s="229"/>
      <c r="K34" s="229"/>
    </row>
    <row r="35" spans="1:11" s="79" customFormat="1">
      <c r="A35" s="82"/>
      <c r="B35" s="82"/>
      <c r="D35" s="256"/>
      <c r="E35" s="258"/>
      <c r="F35" s="244"/>
      <c r="G35" s="244"/>
      <c r="H35" s="265"/>
      <c r="I35" s="266"/>
      <c r="J35" s="229"/>
      <c r="K35" s="229"/>
    </row>
    <row r="36" spans="1:11" s="79" customFormat="1">
      <c r="A36" s="82"/>
      <c r="B36" s="82"/>
      <c r="D36" s="256"/>
      <c r="E36" s="258"/>
      <c r="F36" s="244"/>
      <c r="G36" s="244"/>
      <c r="H36" s="265"/>
      <c r="I36" s="266"/>
      <c r="J36" s="229"/>
      <c r="K36" s="229"/>
    </row>
    <row r="37" spans="1:11" s="79" customFormat="1">
      <c r="A37" s="82"/>
      <c r="B37" s="82"/>
      <c r="D37" s="256"/>
      <c r="E37" s="258"/>
      <c r="F37" s="244"/>
      <c r="G37" s="244"/>
      <c r="H37" s="265"/>
      <c r="I37" s="266"/>
      <c r="J37" s="229"/>
      <c r="K37" s="229"/>
    </row>
    <row r="38" spans="1:11" s="79" customFormat="1">
      <c r="A38" s="82"/>
      <c r="B38" s="82"/>
      <c r="D38" s="256"/>
      <c r="E38" s="258"/>
      <c r="F38" s="244"/>
      <c r="G38" s="244"/>
      <c r="H38" s="265"/>
      <c r="I38" s="266"/>
      <c r="J38" s="229"/>
      <c r="K38" s="229"/>
    </row>
    <row r="39" spans="1:11" s="79" customFormat="1">
      <c r="A39" s="82"/>
      <c r="B39" s="82"/>
      <c r="C39" s="83"/>
      <c r="D39" s="256"/>
      <c r="E39" s="258"/>
      <c r="F39" s="244"/>
      <c r="G39" s="244"/>
      <c r="H39" s="265"/>
      <c r="I39" s="266"/>
      <c r="J39" s="229"/>
      <c r="K39" s="229"/>
    </row>
    <row r="40" spans="1:11" s="79" customFormat="1">
      <c r="A40" s="82"/>
      <c r="B40" s="82"/>
      <c r="C40" s="83"/>
      <c r="D40" s="256"/>
      <c r="E40" s="258"/>
      <c r="F40" s="244"/>
      <c r="G40" s="244"/>
      <c r="H40" s="265"/>
      <c r="I40" s="266"/>
      <c r="J40" s="229"/>
      <c r="K40" s="229"/>
    </row>
    <row r="41" spans="1:11" s="79" customFormat="1">
      <c r="A41" s="82"/>
      <c r="B41" s="82"/>
      <c r="C41" s="83"/>
      <c r="D41" s="256"/>
      <c r="E41" s="258"/>
      <c r="F41" s="244"/>
      <c r="G41" s="244"/>
      <c r="H41" s="265"/>
      <c r="I41" s="266"/>
      <c r="J41" s="229"/>
      <c r="K41" s="229"/>
    </row>
    <row r="42" spans="1:11" s="79" customFormat="1">
      <c r="A42" s="82"/>
      <c r="B42" s="82"/>
      <c r="C42" s="83"/>
      <c r="D42" s="256"/>
      <c r="E42" s="258"/>
      <c r="F42" s="244"/>
      <c r="G42" s="244"/>
      <c r="H42" s="265"/>
      <c r="I42" s="266"/>
      <c r="J42" s="229"/>
      <c r="K42" s="229"/>
    </row>
    <row r="43" spans="1:11" s="79" customFormat="1">
      <c r="A43" s="82"/>
      <c r="B43" s="82"/>
      <c r="D43" s="256"/>
      <c r="E43" s="258"/>
      <c r="F43" s="244"/>
      <c r="G43" s="244"/>
      <c r="H43" s="265"/>
      <c r="I43" s="266"/>
      <c r="J43" s="229"/>
      <c r="K43" s="229"/>
    </row>
    <row r="44" spans="1:11" s="79" customFormat="1">
      <c r="A44" s="82"/>
      <c r="B44" s="82"/>
      <c r="C44" s="83"/>
      <c r="D44" s="256"/>
      <c r="E44" s="258"/>
      <c r="F44" s="244"/>
      <c r="G44" s="244"/>
      <c r="H44" s="265"/>
      <c r="I44" s="266"/>
      <c r="J44" s="229"/>
      <c r="K44" s="229"/>
    </row>
    <row r="45" spans="1:11" s="79" customFormat="1">
      <c r="A45" s="82"/>
      <c r="B45" s="82"/>
      <c r="C45" s="83"/>
      <c r="D45" s="256"/>
      <c r="E45" s="258"/>
      <c r="F45" s="244"/>
      <c r="G45" s="244"/>
      <c r="H45" s="265"/>
      <c r="I45" s="266"/>
      <c r="J45" s="229"/>
      <c r="K45" s="229"/>
    </row>
    <row r="46" spans="1:11" s="79" customFormat="1">
      <c r="A46" s="82"/>
      <c r="B46" s="82"/>
      <c r="C46" s="83"/>
      <c r="D46" s="256"/>
      <c r="E46" s="258"/>
      <c r="F46" s="244"/>
      <c r="G46" s="244"/>
      <c r="H46" s="265"/>
      <c r="I46" s="266"/>
      <c r="J46" s="229"/>
      <c r="K46" s="229"/>
    </row>
    <row r="47" spans="1:11" s="79" customFormat="1">
      <c r="A47" s="82"/>
      <c r="B47" s="82"/>
      <c r="C47" s="83"/>
      <c r="D47" s="256"/>
      <c r="E47" s="258"/>
      <c r="F47" s="244"/>
      <c r="G47" s="244"/>
      <c r="H47" s="265"/>
      <c r="I47" s="266"/>
      <c r="J47" s="229"/>
      <c r="K47" s="229"/>
    </row>
    <row r="48" spans="1:11" s="79" customFormat="1">
      <c r="A48" s="82"/>
      <c r="B48" s="82"/>
      <c r="C48" s="83"/>
      <c r="D48" s="256"/>
      <c r="E48" s="258"/>
      <c r="F48" s="244"/>
      <c r="G48" s="244"/>
      <c r="H48" s="265"/>
      <c r="I48" s="266"/>
      <c r="J48" s="229"/>
      <c r="K48" s="229"/>
    </row>
    <row r="49" spans="1:11" s="79" customFormat="1">
      <c r="A49" s="82"/>
      <c r="B49" s="82"/>
      <c r="C49" s="83"/>
      <c r="D49" s="256"/>
      <c r="E49" s="258"/>
      <c r="F49" s="244"/>
      <c r="G49" s="244"/>
      <c r="H49" s="265"/>
      <c r="I49" s="266"/>
      <c r="J49" s="229"/>
      <c r="K49" s="229"/>
    </row>
    <row r="50" spans="1:11" s="79" customFormat="1">
      <c r="A50" s="82"/>
      <c r="B50" s="82"/>
      <c r="C50" s="83"/>
      <c r="D50" s="256"/>
      <c r="E50" s="258"/>
      <c r="F50" s="244"/>
      <c r="G50" s="244"/>
      <c r="H50" s="265"/>
      <c r="I50" s="266"/>
      <c r="J50" s="229"/>
      <c r="K50" s="229"/>
    </row>
    <row r="51" spans="1:11" s="79" customFormat="1">
      <c r="A51" s="82"/>
      <c r="B51" s="82"/>
      <c r="C51" s="83"/>
      <c r="D51" s="256"/>
      <c r="E51" s="258"/>
      <c r="F51" s="244"/>
      <c r="G51" s="244"/>
      <c r="H51" s="265"/>
      <c r="I51" s="266"/>
      <c r="J51" s="229"/>
      <c r="K51" s="229"/>
    </row>
    <row r="52" spans="1:11" s="79" customFormat="1">
      <c r="A52" s="82"/>
      <c r="B52" s="82"/>
      <c r="C52" s="83"/>
      <c r="D52" s="256"/>
      <c r="E52" s="258"/>
      <c r="F52" s="244"/>
      <c r="G52" s="244"/>
      <c r="H52" s="265"/>
      <c r="I52" s="266"/>
      <c r="J52" s="229"/>
      <c r="K52" s="229"/>
    </row>
    <row r="53" spans="1:11" s="79" customFormat="1">
      <c r="A53" s="82"/>
      <c r="B53" s="82"/>
      <c r="C53" s="83"/>
      <c r="D53" s="256"/>
      <c r="E53" s="258"/>
      <c r="F53" s="244"/>
      <c r="G53" s="244"/>
      <c r="H53" s="265"/>
      <c r="I53" s="266"/>
      <c r="J53" s="229"/>
      <c r="K53" s="229"/>
    </row>
    <row r="54" spans="1:11" s="79" customFormat="1">
      <c r="A54" s="82"/>
      <c r="B54" s="82"/>
      <c r="C54" s="83"/>
      <c r="D54" s="256"/>
      <c r="E54" s="258"/>
      <c r="F54" s="244"/>
      <c r="G54" s="244"/>
      <c r="H54" s="265"/>
      <c r="I54" s="266"/>
      <c r="J54" s="229"/>
      <c r="K54" s="229"/>
    </row>
    <row r="55" spans="1:11" s="79" customFormat="1">
      <c r="A55" s="82"/>
      <c r="B55" s="82"/>
      <c r="C55" s="83"/>
      <c r="D55" s="256"/>
      <c r="E55" s="258"/>
      <c r="F55" s="244"/>
      <c r="G55" s="244"/>
      <c r="H55" s="265"/>
      <c r="I55" s="266"/>
      <c r="J55" s="229"/>
      <c r="K55" s="229"/>
    </row>
    <row r="56" spans="1:11" s="79" customFormat="1">
      <c r="A56" s="82"/>
      <c r="B56" s="82"/>
      <c r="C56" s="83"/>
      <c r="D56" s="256"/>
      <c r="E56" s="258"/>
      <c r="F56" s="244"/>
      <c r="G56" s="244"/>
      <c r="H56" s="265"/>
      <c r="I56" s="266"/>
      <c r="J56" s="229"/>
      <c r="K56" s="229"/>
    </row>
    <row r="57" spans="1:11" s="79" customFormat="1">
      <c r="A57" s="82"/>
      <c r="B57" s="82"/>
      <c r="C57" s="83"/>
      <c r="D57" s="256"/>
      <c r="E57" s="258"/>
      <c r="F57" s="244"/>
      <c r="G57" s="244"/>
      <c r="H57" s="265"/>
      <c r="I57" s="266"/>
      <c r="J57" s="229"/>
      <c r="K57" s="229"/>
    </row>
    <row r="58" spans="1:11" s="79" customFormat="1">
      <c r="A58" s="82"/>
      <c r="B58" s="82"/>
      <c r="C58" s="83"/>
      <c r="D58" s="256"/>
      <c r="E58" s="258"/>
      <c r="F58" s="244"/>
      <c r="G58" s="244"/>
      <c r="H58" s="265"/>
      <c r="I58" s="266"/>
      <c r="J58" s="229"/>
      <c r="K58" s="229"/>
    </row>
    <row r="59" spans="1:11" s="79" customFormat="1">
      <c r="A59" s="82"/>
      <c r="B59" s="82"/>
      <c r="C59" s="83"/>
      <c r="D59" s="256"/>
      <c r="E59" s="258"/>
      <c r="F59" s="244"/>
      <c r="G59" s="244"/>
      <c r="H59" s="265"/>
      <c r="I59" s="266"/>
      <c r="J59" s="229"/>
      <c r="K59" s="229"/>
    </row>
    <row r="60" spans="1:11" s="79" customFormat="1">
      <c r="A60" s="82"/>
      <c r="B60" s="82"/>
      <c r="C60" s="83"/>
      <c r="D60" s="256"/>
      <c r="E60" s="258"/>
      <c r="F60" s="244"/>
      <c r="G60" s="244"/>
      <c r="H60" s="265"/>
      <c r="I60" s="266"/>
      <c r="J60" s="229"/>
      <c r="K60" s="229"/>
    </row>
    <row r="61" spans="1:11" s="79" customFormat="1">
      <c r="A61" s="82"/>
      <c r="B61" s="82"/>
      <c r="C61" s="83"/>
      <c r="D61" s="256"/>
      <c r="E61" s="258"/>
      <c r="F61" s="244"/>
      <c r="G61" s="244"/>
      <c r="H61" s="265"/>
      <c r="I61" s="266"/>
      <c r="J61" s="229"/>
      <c r="K61" s="229"/>
    </row>
    <row r="62" spans="1:11" s="79" customFormat="1">
      <c r="A62" s="82"/>
      <c r="B62" s="82"/>
      <c r="C62" s="83"/>
      <c r="D62" s="256"/>
      <c r="E62" s="258"/>
      <c r="F62" s="244"/>
      <c r="G62" s="244"/>
      <c r="H62" s="265"/>
      <c r="I62" s="266"/>
      <c r="J62" s="229"/>
      <c r="K62" s="229"/>
    </row>
    <row r="63" spans="1:11" s="79" customFormat="1">
      <c r="A63" s="82"/>
      <c r="B63" s="82"/>
      <c r="C63" s="83"/>
      <c r="D63" s="256"/>
      <c r="E63" s="258"/>
      <c r="F63" s="244"/>
      <c r="G63" s="244"/>
      <c r="H63" s="265"/>
      <c r="I63" s="266"/>
      <c r="J63" s="229"/>
      <c r="K63" s="229"/>
    </row>
    <row r="64" spans="1:11" s="79" customFormat="1">
      <c r="A64" s="82"/>
      <c r="B64" s="82"/>
      <c r="C64" s="83"/>
      <c r="D64" s="256"/>
      <c r="E64" s="258"/>
      <c r="F64" s="244"/>
      <c r="G64" s="244"/>
      <c r="H64" s="265"/>
      <c r="I64" s="266"/>
      <c r="J64" s="229"/>
      <c r="K64" s="229"/>
    </row>
    <row r="65" spans="1:11" s="79" customFormat="1">
      <c r="A65" s="82"/>
      <c r="B65" s="82"/>
      <c r="C65" s="83"/>
      <c r="D65" s="256"/>
      <c r="E65" s="258"/>
      <c r="F65" s="244"/>
      <c r="G65" s="244"/>
      <c r="H65" s="265"/>
      <c r="I65" s="266"/>
      <c r="J65" s="229"/>
      <c r="K65" s="229"/>
    </row>
    <row r="66" spans="1:11" s="79" customFormat="1">
      <c r="A66" s="82"/>
      <c r="B66" s="82"/>
      <c r="C66" s="83"/>
      <c r="D66" s="256"/>
      <c r="E66" s="258"/>
      <c r="F66" s="244"/>
      <c r="G66" s="244"/>
      <c r="H66" s="265"/>
      <c r="I66" s="266"/>
      <c r="J66" s="229"/>
      <c r="K66" s="229"/>
    </row>
    <row r="67" spans="1:11" s="79" customFormat="1">
      <c r="A67" s="82"/>
      <c r="B67" s="82"/>
      <c r="C67" s="83"/>
      <c r="D67" s="256"/>
      <c r="E67" s="258"/>
      <c r="F67" s="244"/>
      <c r="G67" s="244"/>
      <c r="H67" s="265"/>
      <c r="I67" s="266"/>
      <c r="J67" s="229"/>
      <c r="K67" s="229"/>
    </row>
    <row r="68" spans="1:11" s="79" customFormat="1">
      <c r="A68" s="82"/>
      <c r="B68" s="82"/>
      <c r="C68" s="83"/>
      <c r="D68" s="256"/>
      <c r="E68" s="258"/>
      <c r="F68" s="244"/>
      <c r="G68" s="244"/>
      <c r="H68" s="265"/>
      <c r="I68" s="266"/>
      <c r="J68" s="229"/>
      <c r="K68" s="229"/>
    </row>
    <row r="69" spans="1:11" s="79" customFormat="1">
      <c r="A69" s="82"/>
      <c r="B69" s="82"/>
      <c r="C69" s="83"/>
      <c r="D69" s="256"/>
      <c r="E69" s="258"/>
      <c r="F69" s="244"/>
      <c r="G69" s="244"/>
      <c r="H69" s="265"/>
      <c r="I69" s="266"/>
      <c r="J69" s="229"/>
      <c r="K69" s="229"/>
    </row>
    <row r="70" spans="1:11" s="79" customFormat="1">
      <c r="A70" s="82"/>
      <c r="B70" s="82"/>
      <c r="C70" s="83"/>
      <c r="D70" s="256"/>
      <c r="E70" s="258"/>
      <c r="F70" s="244"/>
      <c r="G70" s="244"/>
      <c r="H70" s="265"/>
      <c r="I70" s="266"/>
      <c r="J70" s="229"/>
      <c r="K70" s="229"/>
    </row>
    <row r="71" spans="1:11" s="79" customFormat="1">
      <c r="A71" s="82"/>
      <c r="B71" s="82"/>
      <c r="C71" s="83"/>
      <c r="D71" s="256"/>
      <c r="E71" s="258"/>
      <c r="F71" s="244"/>
      <c r="G71" s="244"/>
      <c r="H71" s="265"/>
      <c r="I71" s="266"/>
      <c r="J71" s="229"/>
      <c r="K71" s="229"/>
    </row>
    <row r="72" spans="1:11" s="79" customFormat="1">
      <c r="A72" s="82"/>
      <c r="B72" s="82"/>
      <c r="C72" s="83"/>
      <c r="D72" s="256"/>
      <c r="E72" s="258"/>
      <c r="F72" s="244"/>
      <c r="G72" s="244"/>
      <c r="H72" s="265"/>
      <c r="I72" s="266"/>
      <c r="J72" s="229"/>
      <c r="K72" s="229"/>
    </row>
    <row r="73" spans="1:11" s="79" customFormat="1">
      <c r="A73" s="82"/>
      <c r="B73" s="82"/>
      <c r="C73" s="83"/>
      <c r="D73" s="256"/>
      <c r="E73" s="258"/>
      <c r="F73" s="244"/>
      <c r="G73" s="244"/>
      <c r="H73" s="265"/>
      <c r="I73" s="266"/>
      <c r="J73" s="229"/>
      <c r="K73" s="229"/>
    </row>
    <row r="74" spans="1:11" s="79" customFormat="1">
      <c r="A74" s="82"/>
      <c r="B74" s="82"/>
      <c r="C74" s="83"/>
      <c r="D74" s="256"/>
      <c r="E74" s="258"/>
      <c r="F74" s="244"/>
      <c r="G74" s="244"/>
      <c r="H74" s="265"/>
      <c r="I74" s="266"/>
      <c r="J74" s="229"/>
      <c r="K74" s="229"/>
    </row>
    <row r="75" spans="1:11" s="79" customFormat="1">
      <c r="A75" s="82"/>
      <c r="B75" s="82"/>
      <c r="C75" s="83"/>
      <c r="D75" s="256"/>
      <c r="E75" s="258"/>
      <c r="F75" s="244"/>
      <c r="G75" s="244"/>
      <c r="H75" s="265"/>
      <c r="I75" s="266"/>
      <c r="J75" s="229"/>
      <c r="K75" s="229"/>
    </row>
    <row r="76" spans="1:11" s="79" customFormat="1">
      <c r="A76" s="82"/>
      <c r="B76" s="82"/>
      <c r="C76" s="83"/>
      <c r="D76" s="256"/>
      <c r="E76" s="258"/>
      <c r="F76" s="244"/>
      <c r="G76" s="244"/>
      <c r="H76" s="265"/>
      <c r="I76" s="266"/>
      <c r="J76" s="229"/>
      <c r="K76" s="229"/>
    </row>
    <row r="77" spans="1:11" s="79" customFormat="1">
      <c r="A77" s="82"/>
      <c r="B77" s="82"/>
      <c r="C77" s="83"/>
      <c r="D77" s="256"/>
      <c r="E77" s="258"/>
      <c r="F77" s="244"/>
      <c r="G77" s="244"/>
      <c r="H77" s="265"/>
      <c r="I77" s="266"/>
      <c r="J77" s="229"/>
      <c r="K77" s="229"/>
    </row>
    <row r="78" spans="1:11" s="79" customFormat="1">
      <c r="A78" s="82"/>
      <c r="B78" s="82"/>
      <c r="C78" s="83"/>
      <c r="D78" s="256"/>
      <c r="E78" s="258"/>
      <c r="F78" s="244"/>
      <c r="G78" s="244"/>
      <c r="H78" s="265"/>
      <c r="I78" s="266"/>
      <c r="J78" s="229"/>
      <c r="K78" s="229"/>
    </row>
    <row r="79" spans="1:11" s="79" customFormat="1">
      <c r="A79" s="82"/>
      <c r="B79" s="82"/>
      <c r="C79" s="83"/>
      <c r="D79" s="256"/>
      <c r="E79" s="258"/>
      <c r="F79" s="244"/>
      <c r="G79" s="244"/>
      <c r="H79" s="265"/>
      <c r="I79" s="266"/>
      <c r="J79" s="229"/>
      <c r="K79" s="229"/>
    </row>
    <row r="80" spans="1:11" s="79" customFormat="1">
      <c r="A80" s="82"/>
      <c r="B80" s="82"/>
      <c r="C80" s="83"/>
      <c r="D80" s="256"/>
      <c r="E80" s="258"/>
      <c r="F80" s="244"/>
      <c r="G80" s="244"/>
      <c r="H80" s="265"/>
      <c r="I80" s="266"/>
      <c r="J80" s="229"/>
      <c r="K80" s="229"/>
    </row>
    <row r="81" spans="1:11" s="79" customFormat="1">
      <c r="A81" s="82"/>
      <c r="B81" s="82"/>
      <c r="C81" s="83"/>
      <c r="D81" s="256"/>
      <c r="E81" s="258"/>
      <c r="F81" s="244"/>
      <c r="G81" s="244"/>
      <c r="H81" s="265"/>
      <c r="I81" s="266"/>
      <c r="J81" s="229"/>
      <c r="K81" s="229"/>
    </row>
    <row r="82" spans="1:11" s="79" customFormat="1">
      <c r="A82" s="82"/>
      <c r="B82" s="82"/>
      <c r="C82" s="83"/>
      <c r="D82" s="256"/>
      <c r="E82" s="258"/>
      <c r="F82" s="244"/>
      <c r="G82" s="244"/>
      <c r="H82" s="265"/>
      <c r="I82" s="266"/>
      <c r="J82" s="229"/>
      <c r="K82" s="229"/>
    </row>
    <row r="83" spans="1:11" s="79" customFormat="1">
      <c r="A83" s="82"/>
      <c r="B83" s="82"/>
      <c r="C83" s="83"/>
      <c r="D83" s="256"/>
      <c r="E83" s="258"/>
      <c r="F83" s="244"/>
      <c r="G83" s="244"/>
      <c r="H83" s="265"/>
      <c r="I83" s="266"/>
      <c r="J83" s="229"/>
      <c r="K83" s="229"/>
    </row>
    <row r="84" spans="1:11" s="79" customFormat="1">
      <c r="A84" s="82"/>
      <c r="B84" s="82"/>
      <c r="C84" s="83"/>
      <c r="D84" s="256"/>
      <c r="E84" s="258"/>
      <c r="F84" s="244"/>
      <c r="G84" s="244"/>
      <c r="H84" s="265"/>
      <c r="I84" s="266"/>
      <c r="J84" s="229"/>
      <c r="K84" s="229"/>
    </row>
    <row r="85" spans="1:11" s="79" customFormat="1">
      <c r="A85" s="82"/>
      <c r="B85" s="82"/>
      <c r="C85" s="83"/>
      <c r="D85" s="256"/>
      <c r="E85" s="258"/>
      <c r="F85" s="244"/>
      <c r="G85" s="244"/>
      <c r="H85" s="265"/>
      <c r="I85" s="266"/>
      <c r="J85" s="229"/>
      <c r="K85" s="229"/>
    </row>
    <row r="86" spans="1:11" s="79" customFormat="1">
      <c r="A86" s="82"/>
      <c r="B86" s="82"/>
      <c r="C86" s="83"/>
      <c r="D86" s="256"/>
      <c r="E86" s="258"/>
      <c r="F86" s="244"/>
      <c r="G86" s="244"/>
      <c r="H86" s="265"/>
      <c r="I86" s="266"/>
      <c r="J86" s="229"/>
      <c r="K86" s="229"/>
    </row>
    <row r="87" spans="1:11" s="79" customFormat="1">
      <c r="A87" s="82"/>
      <c r="B87" s="82"/>
      <c r="C87" s="83"/>
      <c r="D87" s="256"/>
      <c r="E87" s="258"/>
      <c r="F87" s="244"/>
      <c r="G87" s="244"/>
      <c r="H87" s="265"/>
      <c r="I87" s="266"/>
      <c r="J87" s="229"/>
      <c r="K87" s="229"/>
    </row>
    <row r="88" spans="1:11" s="79" customFormat="1">
      <c r="A88" s="82"/>
      <c r="B88" s="82"/>
      <c r="C88" s="83"/>
      <c r="D88" s="256"/>
      <c r="E88" s="258"/>
      <c r="F88" s="244"/>
      <c r="G88" s="244"/>
      <c r="H88" s="265"/>
      <c r="I88" s="266"/>
      <c r="J88" s="229"/>
      <c r="K88" s="229"/>
    </row>
    <row r="89" spans="1:11" s="79" customFormat="1">
      <c r="A89" s="82"/>
      <c r="B89" s="82"/>
      <c r="C89" s="83"/>
      <c r="D89" s="256"/>
      <c r="E89" s="258"/>
      <c r="F89" s="244"/>
      <c r="G89" s="244"/>
      <c r="H89" s="265"/>
      <c r="I89" s="266"/>
      <c r="J89" s="229"/>
      <c r="K89" s="229"/>
    </row>
    <row r="90" spans="1:11" s="79" customFormat="1">
      <c r="A90" s="82"/>
      <c r="B90" s="82"/>
      <c r="C90" s="83"/>
      <c r="D90" s="256"/>
      <c r="E90" s="258"/>
      <c r="F90" s="244"/>
      <c r="G90" s="244"/>
      <c r="H90" s="265"/>
      <c r="I90" s="266"/>
      <c r="J90" s="229"/>
      <c r="K90" s="229"/>
    </row>
    <row r="91" spans="1:11" s="79" customFormat="1">
      <c r="A91" s="82"/>
      <c r="B91" s="82"/>
      <c r="C91" s="83"/>
      <c r="D91" s="256"/>
      <c r="E91" s="258"/>
      <c r="F91" s="244"/>
      <c r="G91" s="244"/>
      <c r="H91" s="265"/>
      <c r="I91" s="266"/>
      <c r="J91" s="229"/>
      <c r="K91" s="229"/>
    </row>
    <row r="92" spans="1:11" s="79" customFormat="1">
      <c r="A92" s="82"/>
      <c r="B92" s="82"/>
      <c r="C92" s="83"/>
      <c r="D92" s="256"/>
      <c r="E92" s="258"/>
      <c r="F92" s="244"/>
      <c r="G92" s="244"/>
      <c r="H92" s="265"/>
      <c r="I92" s="266"/>
      <c r="J92" s="229"/>
      <c r="K92" s="229"/>
    </row>
    <row r="93" spans="1:11" s="79" customFormat="1">
      <c r="A93" s="82"/>
      <c r="B93" s="82"/>
      <c r="C93" s="83"/>
      <c r="D93" s="256"/>
      <c r="E93" s="258"/>
      <c r="F93" s="244"/>
      <c r="G93" s="244"/>
      <c r="H93" s="265"/>
      <c r="I93" s="266"/>
      <c r="J93" s="229"/>
      <c r="K93" s="229"/>
    </row>
    <row r="94" spans="1:11" s="79" customFormat="1">
      <c r="A94" s="82"/>
      <c r="B94" s="82"/>
      <c r="C94" s="83"/>
      <c r="D94" s="256"/>
      <c r="E94" s="258"/>
      <c r="F94" s="244"/>
      <c r="G94" s="244"/>
      <c r="H94" s="265"/>
      <c r="I94" s="266"/>
      <c r="J94" s="229"/>
      <c r="K94" s="229"/>
    </row>
    <row r="95" spans="1:11" s="79" customFormat="1">
      <c r="A95" s="82"/>
      <c r="B95" s="82"/>
      <c r="C95" s="83"/>
      <c r="D95" s="256"/>
      <c r="E95" s="258"/>
      <c r="F95" s="244"/>
      <c r="G95" s="244"/>
      <c r="H95" s="265"/>
      <c r="I95" s="266"/>
      <c r="J95" s="229"/>
      <c r="K95" s="229"/>
    </row>
    <row r="96" spans="1:11" s="79" customFormat="1">
      <c r="A96" s="82"/>
      <c r="B96" s="82"/>
      <c r="C96" s="83"/>
      <c r="D96" s="256"/>
      <c r="E96" s="258"/>
      <c r="F96" s="244"/>
      <c r="G96" s="244"/>
      <c r="H96" s="265"/>
      <c r="I96" s="266"/>
      <c r="J96" s="229"/>
      <c r="K96" s="229"/>
    </row>
    <row r="97" spans="1:11" s="79" customFormat="1">
      <c r="A97" s="82"/>
      <c r="B97" s="82"/>
      <c r="C97" s="83"/>
      <c r="D97" s="256"/>
      <c r="E97" s="258"/>
      <c r="F97" s="244"/>
      <c r="G97" s="244"/>
      <c r="H97" s="265"/>
      <c r="I97" s="266"/>
      <c r="J97" s="229"/>
      <c r="K97" s="229"/>
    </row>
    <row r="98" spans="1:11" s="79" customFormat="1">
      <c r="A98" s="82"/>
      <c r="B98" s="82"/>
      <c r="C98" s="83"/>
      <c r="D98" s="256"/>
      <c r="E98" s="258"/>
      <c r="F98" s="244"/>
      <c r="G98" s="244"/>
      <c r="H98" s="265"/>
      <c r="I98" s="266"/>
      <c r="J98" s="229"/>
      <c r="K98" s="229"/>
    </row>
    <row r="99" spans="1:11" s="79" customFormat="1">
      <c r="A99" s="82"/>
      <c r="B99" s="82"/>
      <c r="C99" s="83"/>
      <c r="D99" s="256"/>
      <c r="E99" s="258"/>
      <c r="F99" s="244"/>
      <c r="G99" s="244"/>
      <c r="H99" s="265"/>
      <c r="I99" s="266"/>
      <c r="J99" s="229"/>
      <c r="K99" s="229"/>
    </row>
    <row r="100" spans="1:11" s="79" customFormat="1">
      <c r="A100" s="82"/>
      <c r="B100" s="82"/>
      <c r="C100" s="83"/>
      <c r="D100" s="256"/>
      <c r="E100" s="258"/>
      <c r="F100" s="244"/>
      <c r="G100" s="244"/>
      <c r="H100" s="265"/>
      <c r="I100" s="266"/>
      <c r="J100" s="229"/>
      <c r="K100" s="229"/>
    </row>
    <row r="101" spans="1:11" s="79" customFormat="1">
      <c r="A101" s="82"/>
      <c r="B101" s="82"/>
      <c r="C101" s="83"/>
      <c r="D101" s="256"/>
      <c r="E101" s="258"/>
      <c r="F101" s="244"/>
      <c r="G101" s="244"/>
      <c r="H101" s="265"/>
      <c r="I101" s="266"/>
      <c r="J101" s="229"/>
      <c r="K101" s="229"/>
    </row>
    <row r="102" spans="1:11" s="79" customFormat="1">
      <c r="A102" s="82"/>
      <c r="B102" s="82"/>
      <c r="C102" s="83"/>
      <c r="D102" s="256"/>
      <c r="E102" s="258"/>
      <c r="F102" s="244"/>
      <c r="G102" s="244"/>
      <c r="H102" s="265"/>
      <c r="I102" s="266"/>
      <c r="J102" s="229"/>
      <c r="K102" s="229"/>
    </row>
    <row r="103" spans="1:11" s="79" customFormat="1">
      <c r="A103" s="82"/>
      <c r="B103" s="82"/>
      <c r="C103" s="83"/>
      <c r="D103" s="256"/>
      <c r="E103" s="258"/>
      <c r="F103" s="244"/>
      <c r="G103" s="244"/>
      <c r="H103" s="265"/>
      <c r="I103" s="266"/>
      <c r="J103" s="229"/>
      <c r="K103" s="229"/>
    </row>
    <row r="104" spans="1:11" s="79" customFormat="1">
      <c r="A104" s="82"/>
      <c r="B104" s="82"/>
      <c r="C104" s="83"/>
      <c r="D104" s="256"/>
      <c r="E104" s="258"/>
      <c r="F104" s="244"/>
      <c r="G104" s="244"/>
      <c r="H104" s="265"/>
      <c r="I104" s="266"/>
      <c r="J104" s="229"/>
      <c r="K104" s="229"/>
    </row>
    <row r="105" spans="1:11" s="79" customFormat="1">
      <c r="A105" s="82"/>
      <c r="B105" s="82"/>
      <c r="C105" s="83"/>
      <c r="D105" s="256"/>
      <c r="E105" s="258"/>
      <c r="F105" s="244"/>
      <c r="G105" s="244"/>
      <c r="H105" s="265"/>
      <c r="I105" s="266"/>
      <c r="J105" s="229"/>
      <c r="K105" s="229"/>
    </row>
    <row r="106" spans="1:11" s="79" customFormat="1">
      <c r="A106" s="82"/>
      <c r="B106" s="82"/>
      <c r="C106" s="83"/>
      <c r="D106" s="256"/>
      <c r="E106" s="258"/>
      <c r="F106" s="244"/>
      <c r="G106" s="244"/>
      <c r="H106" s="265"/>
      <c r="I106" s="266"/>
      <c r="J106" s="229"/>
      <c r="K106" s="229"/>
    </row>
    <row r="107" spans="1:11" s="79" customFormat="1">
      <c r="A107" s="82"/>
      <c r="B107" s="82"/>
      <c r="C107" s="83"/>
      <c r="D107" s="256"/>
      <c r="E107" s="258"/>
      <c r="F107" s="244"/>
      <c r="G107" s="244"/>
      <c r="H107" s="265"/>
      <c r="I107" s="266"/>
      <c r="J107" s="229"/>
      <c r="K107" s="229"/>
    </row>
    <row r="108" spans="1:11" s="79" customFormat="1">
      <c r="A108" s="82"/>
      <c r="B108" s="82"/>
      <c r="C108" s="83"/>
      <c r="D108" s="256"/>
      <c r="E108" s="258"/>
      <c r="F108" s="244"/>
      <c r="G108" s="244"/>
      <c r="H108" s="265"/>
      <c r="I108" s="266"/>
      <c r="J108" s="229"/>
      <c r="K108" s="229"/>
    </row>
  </sheetData>
  <sheetProtection password="DD15" sheet="1" objects="1" scenarios="1"/>
  <mergeCells count="1">
    <mergeCell ref="L5:L7"/>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7"/>
  <dimension ref="A1:P78"/>
  <sheetViews>
    <sheetView view="pageBreakPreview" topLeftCell="A61" zoomScale="120" zoomScaleNormal="100" zoomScaleSheetLayoutView="120" workbookViewId="0">
      <selection activeCell="F66" sqref="F66"/>
    </sheetView>
  </sheetViews>
  <sheetFormatPr defaultRowHeight="12.75"/>
  <cols>
    <col min="1" max="1" width="2.5703125" style="77" customWidth="1"/>
    <col min="2" max="2" width="4.42578125" style="77" customWidth="1"/>
    <col min="3" max="3" width="43.7109375" style="100" customWidth="1"/>
    <col min="4" max="4" width="6.28515625" style="242" customWidth="1"/>
    <col min="5" max="5" width="8.5703125" style="271" customWidth="1"/>
    <col min="6" max="6" width="9.5703125" style="234" customWidth="1"/>
    <col min="7" max="7" width="13.28515625" style="234" customWidth="1"/>
    <col min="8" max="8" width="20.42578125" style="243" customWidth="1"/>
    <col min="9" max="9" width="11.7109375" style="266"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3" s="109" customFormat="1" ht="18.75">
      <c r="A1" s="96" t="str">
        <f>+OSNOVA!A2</f>
        <v>POPIS DEL S PREDRAČUNOM</v>
      </c>
      <c r="C1" s="96"/>
      <c r="D1" s="239"/>
      <c r="E1" s="270"/>
      <c r="F1" s="240"/>
      <c r="G1" s="240"/>
      <c r="H1" s="241"/>
      <c r="I1" s="266"/>
      <c r="J1" s="226"/>
      <c r="K1" s="226"/>
      <c r="L1" s="76"/>
    </row>
    <row r="2" spans="1:13" s="109" customFormat="1" ht="18.75">
      <c r="A2" s="96"/>
      <c r="B2" s="96"/>
      <c r="C2" s="96"/>
      <c r="D2" s="239"/>
      <c r="E2" s="270"/>
      <c r="F2" s="240"/>
      <c r="G2" s="240"/>
      <c r="H2" s="241"/>
      <c r="I2" s="266"/>
      <c r="J2" s="226"/>
      <c r="K2" s="226"/>
      <c r="L2" s="76"/>
    </row>
    <row r="3" spans="1:13" s="109" customFormat="1" ht="18.75">
      <c r="A3" s="96" t="str">
        <f>+OZN</f>
        <v>3.</v>
      </c>
      <c r="C3" s="96" t="str">
        <f>+DEL</f>
        <v>GRADBENOOBRTNIŠKA DELA</v>
      </c>
      <c r="D3" s="239"/>
      <c r="E3" s="270"/>
      <c r="F3" s="240"/>
      <c r="G3" s="240"/>
      <c r="H3" s="241"/>
      <c r="I3" s="266"/>
      <c r="J3" s="226"/>
      <c r="K3" s="226"/>
      <c r="L3" s="76"/>
    </row>
    <row r="4" spans="1:13" s="109" customFormat="1" ht="18.75">
      <c r="A4" s="96"/>
      <c r="B4" s="95"/>
      <c r="C4" s="96"/>
      <c r="D4" s="239"/>
      <c r="E4" s="270"/>
      <c r="F4" s="240"/>
      <c r="G4" s="240"/>
      <c r="H4" s="241"/>
      <c r="I4" s="266"/>
      <c r="J4" s="226"/>
      <c r="K4" s="226"/>
      <c r="L4" s="86"/>
      <c r="M4" s="76"/>
    </row>
    <row r="5" spans="1:13">
      <c r="A5" s="90" t="s">
        <v>38</v>
      </c>
      <c r="B5" s="90"/>
      <c r="C5" s="108"/>
      <c r="D5" s="351"/>
      <c r="F5" s="351"/>
      <c r="G5" s="351"/>
      <c r="L5" s="472"/>
      <c r="M5" s="115"/>
    </row>
    <row r="6" spans="1:13" ht="62.25" customHeight="1">
      <c r="A6" s="90"/>
      <c r="B6" s="349" t="s">
        <v>165</v>
      </c>
      <c r="C6" s="473" t="s">
        <v>182</v>
      </c>
      <c r="D6" s="473"/>
      <c r="E6" s="473"/>
      <c r="F6" s="473"/>
      <c r="G6" s="473"/>
      <c r="L6" s="472"/>
      <c r="M6" s="345"/>
    </row>
    <row r="7" spans="1:13" ht="25.5" customHeight="1">
      <c r="A7" s="90"/>
      <c r="B7" s="348" t="s">
        <v>165</v>
      </c>
      <c r="C7" s="474" t="s">
        <v>183</v>
      </c>
      <c r="D7" s="474"/>
      <c r="E7" s="474"/>
      <c r="F7" s="474"/>
      <c r="G7" s="474"/>
      <c r="L7" s="472"/>
      <c r="M7" s="345"/>
    </row>
    <row r="8" spans="1:13" ht="38.25" customHeight="1">
      <c r="A8" s="90"/>
      <c r="B8" s="349" t="s">
        <v>165</v>
      </c>
      <c r="C8" s="474" t="s">
        <v>184</v>
      </c>
      <c r="D8" s="474"/>
      <c r="E8" s="474"/>
      <c r="F8" s="474"/>
      <c r="G8" s="474"/>
      <c r="L8" s="472"/>
      <c r="M8" s="345"/>
    </row>
    <row r="9" spans="1:13" ht="36.75" customHeight="1">
      <c r="A9" s="90"/>
      <c r="B9" s="350" t="s">
        <v>165</v>
      </c>
      <c r="C9" s="475" t="s">
        <v>185</v>
      </c>
      <c r="D9" s="475"/>
      <c r="E9" s="475"/>
      <c r="F9" s="475"/>
      <c r="G9" s="475"/>
      <c r="L9" s="472"/>
      <c r="M9" s="345"/>
    </row>
    <row r="10" spans="1:13">
      <c r="A10" s="90"/>
      <c r="B10" s="350" t="s">
        <v>165</v>
      </c>
      <c r="C10" s="475" t="s">
        <v>186</v>
      </c>
      <c r="D10" s="475"/>
      <c r="E10" s="475"/>
      <c r="F10" s="475"/>
      <c r="G10" s="475"/>
      <c r="L10" s="472"/>
      <c r="M10" s="345"/>
    </row>
    <row r="11" spans="1:13" ht="24" customHeight="1">
      <c r="A11" s="90"/>
      <c r="B11" s="350" t="s">
        <v>165</v>
      </c>
      <c r="C11" s="476" t="s">
        <v>187</v>
      </c>
      <c r="D11" s="476"/>
      <c r="E11" s="476"/>
      <c r="F11" s="476"/>
      <c r="G11" s="476"/>
      <c r="L11" s="472"/>
      <c r="M11" s="345"/>
    </row>
    <row r="12" spans="1:13">
      <c r="A12" s="90"/>
      <c r="B12" s="348"/>
      <c r="C12" s="477" t="s">
        <v>175</v>
      </c>
      <c r="D12" s="477"/>
      <c r="E12" s="477"/>
      <c r="F12" s="477"/>
      <c r="G12" s="477"/>
      <c r="L12" s="472"/>
      <c r="M12" s="345"/>
    </row>
    <row r="13" spans="1:13">
      <c r="A13" s="90"/>
      <c r="B13" s="348" t="s">
        <v>165</v>
      </c>
      <c r="C13" s="478" t="s">
        <v>188</v>
      </c>
      <c r="D13" s="478"/>
      <c r="E13" s="478"/>
      <c r="F13" s="478"/>
      <c r="G13" s="478"/>
      <c r="L13" s="472"/>
      <c r="M13" s="345"/>
    </row>
    <row r="14" spans="1:13">
      <c r="A14" s="90"/>
      <c r="B14" s="348" t="s">
        <v>165</v>
      </c>
      <c r="C14" s="479" t="s">
        <v>189</v>
      </c>
      <c r="D14" s="479"/>
      <c r="E14" s="479"/>
      <c r="F14" s="479"/>
      <c r="G14" s="479"/>
      <c r="L14" s="472"/>
      <c r="M14" s="345"/>
    </row>
    <row r="15" spans="1:13">
      <c r="C15" s="269"/>
      <c r="D15" s="244"/>
      <c r="E15" s="257"/>
      <c r="F15" s="244"/>
      <c r="G15" s="244"/>
      <c r="L15" s="472"/>
      <c r="M15" s="115"/>
    </row>
    <row r="16" spans="1:13" ht="12.75" customHeight="1">
      <c r="A16" s="90" t="s">
        <v>47</v>
      </c>
      <c r="B16" s="90"/>
      <c r="C16" s="105"/>
      <c r="D16" s="244"/>
      <c r="E16" s="257"/>
      <c r="F16" s="244"/>
      <c r="G16" s="244"/>
      <c r="L16" s="472"/>
      <c r="M16" s="78"/>
    </row>
    <row r="17" spans="1:16" s="106" customFormat="1">
      <c r="A17" s="91" t="s">
        <v>58</v>
      </c>
      <c r="B17" s="91"/>
      <c r="C17" s="112" t="s">
        <v>59</v>
      </c>
      <c r="D17" s="245" t="s">
        <v>60</v>
      </c>
      <c r="E17" s="272" t="s">
        <v>61</v>
      </c>
      <c r="F17" s="246" t="s">
        <v>62</v>
      </c>
      <c r="G17" s="246" t="s">
        <v>63</v>
      </c>
      <c r="H17" s="247"/>
      <c r="I17" s="267"/>
      <c r="J17" s="224"/>
      <c r="K17" s="224"/>
      <c r="M17" s="108"/>
      <c r="O17" s="107"/>
      <c r="P17" s="107"/>
    </row>
    <row r="18" spans="1:16">
      <c r="C18" s="113"/>
      <c r="G18" s="248"/>
    </row>
    <row r="19" spans="1:16" s="148" customFormat="1" ht="16.5" thickBot="1">
      <c r="A19" s="145"/>
      <c r="B19" s="146" t="s">
        <v>35</v>
      </c>
      <c r="C19" s="147" t="s">
        <v>0</v>
      </c>
      <c r="D19" s="249"/>
      <c r="E19" s="273"/>
      <c r="F19" s="250"/>
      <c r="G19" s="251"/>
      <c r="H19" s="252"/>
      <c r="I19" s="266"/>
      <c r="J19" s="227"/>
      <c r="K19" s="227"/>
    </row>
    <row r="20" spans="1:16">
      <c r="A20" s="133"/>
      <c r="B20" s="101"/>
      <c r="C20" s="113"/>
      <c r="G20" s="248"/>
      <c r="H20" s="470"/>
    </row>
    <row r="21" spans="1:16">
      <c r="A21" s="314"/>
      <c r="B21" s="315"/>
      <c r="C21" s="320" t="s">
        <v>231</v>
      </c>
      <c r="D21" s="316"/>
      <c r="E21" s="317"/>
      <c r="F21" s="318"/>
      <c r="G21" s="319"/>
      <c r="H21" s="470"/>
    </row>
    <row r="22" spans="1:16">
      <c r="A22" s="133"/>
      <c r="B22" s="101"/>
      <c r="C22" s="334"/>
      <c r="G22" s="248"/>
      <c r="H22" s="470"/>
    </row>
    <row r="23" spans="1:16" ht="48">
      <c r="A23" s="134" t="str">
        <f>$B$19</f>
        <v>II.</v>
      </c>
      <c r="B23" s="131">
        <f>1</f>
        <v>1</v>
      </c>
      <c r="C23" s="278" t="s">
        <v>254</v>
      </c>
      <c r="D23" s="342" t="s">
        <v>65</v>
      </c>
      <c r="E23" s="343">
        <v>413</v>
      </c>
      <c r="F23" s="486"/>
      <c r="G23" s="344">
        <f>E23*F23</f>
        <v>0</v>
      </c>
      <c r="H23" s="255"/>
      <c r="J23" s="228"/>
      <c r="K23" s="228"/>
    </row>
    <row r="24" spans="1:16">
      <c r="A24" s="134"/>
      <c r="B24" s="131"/>
      <c r="C24" s="278"/>
      <c r="D24" s="342"/>
      <c r="E24" s="343"/>
      <c r="F24" s="344"/>
      <c r="G24" s="344"/>
      <c r="H24" s="255"/>
      <c r="J24" s="228"/>
      <c r="K24" s="228"/>
    </row>
    <row r="25" spans="1:16" ht="36">
      <c r="A25" s="134" t="str">
        <f>$B$19</f>
        <v>II.</v>
      </c>
      <c r="B25" s="131">
        <f>COUNT($A$23:B24)+1</f>
        <v>2</v>
      </c>
      <c r="C25" s="278" t="s">
        <v>191</v>
      </c>
      <c r="D25" s="108"/>
      <c r="E25" s="108"/>
      <c r="F25" s="108"/>
      <c r="G25" s="108"/>
      <c r="H25" s="108"/>
      <c r="I25" s="108"/>
      <c r="J25" s="108"/>
      <c r="K25" s="108"/>
    </row>
    <row r="26" spans="1:16">
      <c r="A26" s="134"/>
      <c r="B26" s="134" t="s">
        <v>165</v>
      </c>
      <c r="C26" s="352" t="s">
        <v>256</v>
      </c>
      <c r="D26" s="342" t="s">
        <v>67</v>
      </c>
      <c r="E26" s="343">
        <v>2</v>
      </c>
      <c r="F26" s="486"/>
      <c r="G26" s="344">
        <f>E26*F26</f>
        <v>0</v>
      </c>
      <c r="H26" s="255"/>
      <c r="J26" s="228"/>
      <c r="K26" s="228"/>
    </row>
    <row r="27" spans="1:16">
      <c r="A27" s="134"/>
      <c r="B27" s="131"/>
      <c r="C27" s="278"/>
      <c r="D27" s="342"/>
      <c r="E27" s="343"/>
      <c r="F27" s="344"/>
      <c r="G27" s="344"/>
      <c r="H27" s="255"/>
      <c r="J27" s="228"/>
      <c r="K27" s="228"/>
    </row>
    <row r="28" spans="1:16" ht="36">
      <c r="A28" s="134" t="str">
        <f>$B$19</f>
        <v>II.</v>
      </c>
      <c r="B28" s="131">
        <f>COUNT($A$23:B27)+1</f>
        <v>3</v>
      </c>
      <c r="C28" s="278" t="s">
        <v>242</v>
      </c>
      <c r="D28" s="342" t="s">
        <v>30</v>
      </c>
      <c r="E28" s="343">
        <v>1</v>
      </c>
      <c r="F28" s="486"/>
      <c r="G28" s="344">
        <f>E28*F28</f>
        <v>0</v>
      </c>
      <c r="H28" s="255"/>
      <c r="J28" s="228"/>
      <c r="K28" s="228"/>
    </row>
    <row r="29" spans="1:16">
      <c r="A29" s="134"/>
      <c r="B29" s="131"/>
      <c r="C29" s="278"/>
      <c r="D29" s="342"/>
      <c r="E29" s="343"/>
      <c r="F29" s="344"/>
      <c r="G29" s="344"/>
      <c r="H29" s="255"/>
      <c r="J29" s="228"/>
      <c r="K29" s="228"/>
    </row>
    <row r="30" spans="1:16" ht="84">
      <c r="A30" s="134" t="str">
        <f>$B$19</f>
        <v>II.</v>
      </c>
      <c r="B30" s="131">
        <f>COUNT($A$23:B29)+1</f>
        <v>4</v>
      </c>
      <c r="C30" s="278" t="s">
        <v>255</v>
      </c>
      <c r="D30" s="342" t="s">
        <v>14</v>
      </c>
      <c r="E30" s="343">
        <v>440.5</v>
      </c>
      <c r="F30" s="486"/>
      <c r="G30" s="344">
        <f>E30*F30</f>
        <v>0</v>
      </c>
      <c r="H30" s="255"/>
      <c r="J30" s="228"/>
      <c r="K30" s="228"/>
    </row>
    <row r="31" spans="1:16">
      <c r="A31" s="134"/>
      <c r="B31" s="131"/>
      <c r="C31" s="278"/>
      <c r="D31" s="342"/>
      <c r="E31" s="343"/>
      <c r="F31" s="344"/>
      <c r="G31" s="344"/>
      <c r="H31" s="255"/>
      <c r="J31" s="228"/>
      <c r="K31" s="228"/>
    </row>
    <row r="32" spans="1:16" ht="72">
      <c r="A32" s="134" t="str">
        <f>$B$19</f>
        <v>II.</v>
      </c>
      <c r="B32" s="131">
        <f>COUNT($A$23:B31)+1</f>
        <v>5</v>
      </c>
      <c r="C32" s="278" t="s">
        <v>257</v>
      </c>
      <c r="D32" s="342" t="s">
        <v>14</v>
      </c>
      <c r="E32" s="343">
        <v>140</v>
      </c>
      <c r="F32" s="486"/>
      <c r="G32" s="344">
        <f>E32*F32</f>
        <v>0</v>
      </c>
      <c r="H32" s="255"/>
      <c r="J32" s="228"/>
      <c r="K32" s="228"/>
    </row>
    <row r="33" spans="1:11">
      <c r="A33" s="134"/>
      <c r="B33" s="131"/>
      <c r="C33" s="356"/>
      <c r="D33" s="342"/>
      <c r="E33" s="343"/>
      <c r="F33" s="344"/>
      <c r="G33" s="344"/>
      <c r="H33" s="255"/>
      <c r="J33" s="228"/>
      <c r="K33" s="228"/>
    </row>
    <row r="34" spans="1:11" ht="60">
      <c r="A34" s="134" t="str">
        <f>$B$19</f>
        <v>II.</v>
      </c>
      <c r="B34" s="131">
        <f>COUNT($A$23:B33)+1</f>
        <v>6</v>
      </c>
      <c r="C34" s="278" t="s">
        <v>258</v>
      </c>
      <c r="D34" s="342" t="s">
        <v>14</v>
      </c>
      <c r="E34" s="343">
        <v>140</v>
      </c>
      <c r="F34" s="486"/>
      <c r="G34" s="344">
        <f>E34*F34</f>
        <v>0</v>
      </c>
      <c r="H34" s="255"/>
      <c r="J34" s="228"/>
      <c r="K34" s="228"/>
    </row>
    <row r="35" spans="1:11">
      <c r="A35" s="134"/>
      <c r="B35" s="131"/>
      <c r="C35" s="278"/>
      <c r="D35" s="342"/>
      <c r="E35" s="343"/>
      <c r="F35" s="344"/>
      <c r="G35" s="344"/>
      <c r="H35" s="255"/>
      <c r="J35" s="228"/>
      <c r="K35" s="228"/>
    </row>
    <row r="36" spans="1:11" ht="72">
      <c r="A36" s="134" t="str">
        <f>$B$19</f>
        <v>II.</v>
      </c>
      <c r="B36" s="131">
        <f>COUNT($A$23:B35)+1</f>
        <v>7</v>
      </c>
      <c r="C36" s="278" t="s">
        <v>363</v>
      </c>
      <c r="D36" s="342" t="s">
        <v>14</v>
      </c>
      <c r="E36" s="343">
        <v>205</v>
      </c>
      <c r="F36" s="486"/>
      <c r="G36" s="344">
        <f>E36*F36</f>
        <v>0</v>
      </c>
      <c r="H36" s="255"/>
      <c r="J36" s="228"/>
      <c r="K36" s="228"/>
    </row>
    <row r="37" spans="1:11">
      <c r="A37" s="134"/>
      <c r="B37" s="353"/>
      <c r="C37" s="238"/>
      <c r="D37" s="342"/>
      <c r="E37" s="343"/>
      <c r="F37" s="344"/>
      <c r="G37" s="344"/>
      <c r="H37" s="255"/>
      <c r="J37" s="228"/>
      <c r="K37" s="228"/>
    </row>
    <row r="38" spans="1:11" ht="48">
      <c r="A38" s="134" t="str">
        <f>$B$19</f>
        <v>II.</v>
      </c>
      <c r="B38" s="131">
        <f>COUNT($A$23:B37)+1</f>
        <v>8</v>
      </c>
      <c r="C38" s="278" t="s">
        <v>259</v>
      </c>
      <c r="D38" s="342" t="s">
        <v>14</v>
      </c>
      <c r="E38" s="343">
        <v>1658</v>
      </c>
      <c r="F38" s="486"/>
      <c r="G38" s="344">
        <f>E38*F38</f>
        <v>0</v>
      </c>
      <c r="H38" s="255"/>
      <c r="J38" s="228"/>
      <c r="K38" s="228"/>
    </row>
    <row r="39" spans="1:11">
      <c r="A39" s="134"/>
      <c r="B39" s="131"/>
      <c r="C39" s="278"/>
      <c r="D39" s="342"/>
      <c r="E39" s="343"/>
      <c r="F39" s="344"/>
      <c r="G39" s="344"/>
      <c r="H39" s="255"/>
      <c r="J39" s="228"/>
      <c r="K39" s="228"/>
    </row>
    <row r="40" spans="1:11" ht="84">
      <c r="A40" s="134" t="str">
        <f>$B$19</f>
        <v>II.</v>
      </c>
      <c r="B40" s="131">
        <f>COUNT($A$23:B39)+1</f>
        <v>9</v>
      </c>
      <c r="C40" s="278" t="s">
        <v>260</v>
      </c>
      <c r="D40" s="342" t="s">
        <v>14</v>
      </c>
      <c r="E40" s="343">
        <v>1658</v>
      </c>
      <c r="F40" s="486"/>
      <c r="G40" s="344">
        <f>E40*F40</f>
        <v>0</v>
      </c>
      <c r="H40" s="255"/>
      <c r="J40" s="228"/>
      <c r="K40" s="228"/>
    </row>
    <row r="41" spans="1:11">
      <c r="A41" s="134"/>
      <c r="B41" s="131"/>
      <c r="C41" s="336"/>
      <c r="D41" s="342"/>
      <c r="E41" s="343"/>
      <c r="F41" s="344"/>
      <c r="G41" s="344"/>
      <c r="H41" s="255"/>
      <c r="J41" s="228"/>
      <c r="K41" s="228"/>
    </row>
    <row r="42" spans="1:11">
      <c r="A42" s="314"/>
      <c r="B42" s="315"/>
      <c r="C42" s="320" t="s">
        <v>50</v>
      </c>
      <c r="D42" s="316"/>
      <c r="E42" s="317"/>
      <c r="F42" s="318"/>
      <c r="G42" s="371"/>
      <c r="H42" s="255"/>
      <c r="J42" s="228"/>
      <c r="K42" s="228"/>
    </row>
    <row r="43" spans="1:11">
      <c r="A43" s="134"/>
      <c r="B43" s="131"/>
      <c r="C43" s="354"/>
      <c r="D43" s="342"/>
      <c r="E43" s="343"/>
      <c r="F43" s="344"/>
      <c r="G43" s="344"/>
      <c r="H43" s="255"/>
      <c r="J43" s="228"/>
      <c r="K43" s="228"/>
    </row>
    <row r="44" spans="1:11" ht="36">
      <c r="A44" s="134" t="str">
        <f>$B$19</f>
        <v>II.</v>
      </c>
      <c r="B44" s="131">
        <f>COUNT($A$23:B43)+1</f>
        <v>10</v>
      </c>
      <c r="C44" s="278" t="s">
        <v>261</v>
      </c>
      <c r="D44" s="342" t="s">
        <v>14</v>
      </c>
      <c r="E44" s="343">
        <v>1658</v>
      </c>
      <c r="F44" s="486"/>
      <c r="G44" s="344">
        <f>E44*F44</f>
        <v>0</v>
      </c>
      <c r="H44" s="255"/>
      <c r="J44" s="228"/>
      <c r="K44" s="228"/>
    </row>
    <row r="45" spans="1:11">
      <c r="A45" s="134"/>
      <c r="B45" s="131"/>
      <c r="C45" s="108"/>
      <c r="D45" s="108"/>
      <c r="E45" s="313"/>
      <c r="F45" s="344"/>
      <c r="G45" s="344"/>
      <c r="H45" s="108"/>
      <c r="J45" s="228"/>
      <c r="K45" s="228"/>
    </row>
    <row r="46" spans="1:11" ht="48">
      <c r="A46" s="134" t="str">
        <f>$B$19</f>
        <v>II.</v>
      </c>
      <c r="B46" s="131">
        <f>COUNT($A$23:B44)+1</f>
        <v>11</v>
      </c>
      <c r="C46" s="278" t="s">
        <v>262</v>
      </c>
      <c r="D46" s="342" t="s">
        <v>14</v>
      </c>
      <c r="E46" s="274">
        <v>1658</v>
      </c>
      <c r="F46" s="486"/>
      <c r="G46" s="344">
        <f>E46*F46</f>
        <v>0</v>
      </c>
      <c r="H46" s="255"/>
      <c r="J46" s="228"/>
      <c r="K46" s="228"/>
    </row>
    <row r="47" spans="1:11">
      <c r="A47" s="134"/>
      <c r="B47" s="131"/>
      <c r="C47" s="278"/>
      <c r="D47" s="342"/>
      <c r="E47" s="343"/>
      <c r="F47" s="344"/>
      <c r="G47" s="344"/>
      <c r="H47" s="255"/>
      <c r="J47" s="228"/>
      <c r="K47" s="228"/>
    </row>
    <row r="48" spans="1:11" ht="48">
      <c r="A48" s="134" t="str">
        <f>$B$19</f>
        <v>II.</v>
      </c>
      <c r="B48" s="131">
        <f>COUNT($A$23:B46)+1</f>
        <v>12</v>
      </c>
      <c r="C48" s="278" t="s">
        <v>263</v>
      </c>
      <c r="D48" s="342" t="s">
        <v>14</v>
      </c>
      <c r="E48" s="343">
        <v>1658</v>
      </c>
      <c r="F48" s="486"/>
      <c r="G48" s="344">
        <f>E48*F48</f>
        <v>0</v>
      </c>
      <c r="H48" s="255"/>
      <c r="J48" s="228"/>
      <c r="K48" s="228"/>
    </row>
    <row r="49" spans="1:11">
      <c r="A49" s="134"/>
      <c r="B49" s="131"/>
      <c r="C49" s="278"/>
      <c r="D49" s="342"/>
      <c r="E49" s="313"/>
      <c r="F49" s="296"/>
      <c r="G49" s="294"/>
      <c r="H49" s="255"/>
      <c r="I49" s="268"/>
      <c r="J49" s="160"/>
      <c r="K49" s="160"/>
    </row>
    <row r="50" spans="1:11" ht="48">
      <c r="A50" s="134" t="str">
        <f>$B$19</f>
        <v>II.</v>
      </c>
      <c r="B50" s="131">
        <f>COUNT($A$23:B48)+1</f>
        <v>13</v>
      </c>
      <c r="C50" s="293" t="s">
        <v>266</v>
      </c>
      <c r="D50" s="342" t="s">
        <v>14</v>
      </c>
      <c r="E50" s="343">
        <v>205</v>
      </c>
      <c r="F50" s="486"/>
      <c r="G50" s="344">
        <f>E50*F50</f>
        <v>0</v>
      </c>
      <c r="H50" s="255"/>
      <c r="J50" s="228"/>
      <c r="K50" s="228"/>
    </row>
    <row r="51" spans="1:11">
      <c r="A51" s="134"/>
      <c r="B51" s="131"/>
      <c r="C51" s="278"/>
      <c r="D51" s="342"/>
      <c r="E51" s="313"/>
      <c r="F51" s="296"/>
      <c r="G51" s="294"/>
      <c r="H51" s="255"/>
      <c r="I51" s="268"/>
      <c r="J51" s="160"/>
      <c r="K51" s="160"/>
    </row>
    <row r="52" spans="1:11" ht="168">
      <c r="A52" s="134" t="str">
        <f>$B$19</f>
        <v>II.</v>
      </c>
      <c r="B52" s="131">
        <f>COUNT($A$23:B50)+1</f>
        <v>14</v>
      </c>
      <c r="C52" s="392" t="s">
        <v>270</v>
      </c>
      <c r="D52" s="342"/>
      <c r="E52" s="313"/>
      <c r="F52" s="296"/>
      <c r="G52" s="294"/>
      <c r="H52" s="255"/>
      <c r="I52" s="268"/>
      <c r="J52" s="160"/>
      <c r="K52" s="160"/>
    </row>
    <row r="53" spans="1:11" ht="48">
      <c r="A53" s="134"/>
      <c r="B53" s="131"/>
      <c r="C53" s="393" t="s">
        <v>268</v>
      </c>
      <c r="D53" s="342"/>
      <c r="E53" s="313"/>
      <c r="F53" s="296"/>
      <c r="G53" s="294"/>
      <c r="H53" s="255"/>
      <c r="I53" s="268"/>
      <c r="J53" s="160"/>
      <c r="K53" s="160"/>
    </row>
    <row r="54" spans="1:11" ht="60">
      <c r="A54" s="134"/>
      <c r="B54" s="131"/>
      <c r="C54" s="393" t="s">
        <v>269</v>
      </c>
      <c r="D54" s="342" t="s">
        <v>14</v>
      </c>
      <c r="E54" s="343">
        <v>440.5</v>
      </c>
      <c r="F54" s="486"/>
      <c r="G54" s="344">
        <f>E54*F54</f>
        <v>0</v>
      </c>
      <c r="H54" s="255"/>
      <c r="J54" s="228"/>
      <c r="K54" s="228"/>
    </row>
    <row r="55" spans="1:11">
      <c r="A55" s="134"/>
      <c r="B55" s="131"/>
      <c r="C55" s="393"/>
      <c r="D55" s="342"/>
      <c r="E55" s="343"/>
      <c r="F55" s="344"/>
      <c r="G55" s="344"/>
      <c r="H55" s="255"/>
      <c r="J55" s="228"/>
      <c r="K55" s="228"/>
    </row>
    <row r="56" spans="1:11" ht="84">
      <c r="A56" s="134" t="str">
        <f>$B$19</f>
        <v>II.</v>
      </c>
      <c r="B56" s="131">
        <f>COUNT($A$23:B54)+1</f>
        <v>15</v>
      </c>
      <c r="C56" s="356" t="s">
        <v>272</v>
      </c>
      <c r="D56" s="342" t="s">
        <v>67</v>
      </c>
      <c r="E56" s="343">
        <v>2</v>
      </c>
      <c r="F56" s="486"/>
      <c r="G56" s="344">
        <f>E56*F56</f>
        <v>0</v>
      </c>
      <c r="H56" s="255"/>
      <c r="J56" s="228"/>
      <c r="K56" s="228"/>
    </row>
    <row r="57" spans="1:11">
      <c r="A57" s="134"/>
      <c r="B57" s="131"/>
      <c r="C57" s="356"/>
      <c r="D57" s="342"/>
      <c r="E57" s="313"/>
      <c r="F57" s="296"/>
      <c r="G57" s="294"/>
      <c r="H57" s="255"/>
      <c r="I57" s="268"/>
      <c r="J57" s="160"/>
      <c r="K57" s="160"/>
    </row>
    <row r="58" spans="1:11" ht="108">
      <c r="A58" s="134" t="str">
        <f>$B$19</f>
        <v>II.</v>
      </c>
      <c r="B58" s="131">
        <f>COUNT($A$23:B56)+1</f>
        <v>16</v>
      </c>
      <c r="C58" s="337" t="s">
        <v>271</v>
      </c>
      <c r="D58" s="342" t="s">
        <v>14</v>
      </c>
      <c r="E58" s="343">
        <v>25.2</v>
      </c>
      <c r="F58" s="486"/>
      <c r="G58" s="344">
        <f>E58*F58</f>
        <v>0</v>
      </c>
      <c r="H58" s="255"/>
      <c r="J58" s="228"/>
      <c r="K58" s="228"/>
    </row>
    <row r="59" spans="1:11">
      <c r="A59" s="134"/>
      <c r="B59" s="131"/>
      <c r="C59" s="278"/>
      <c r="D59" s="342"/>
      <c r="E59" s="313"/>
      <c r="F59" s="296"/>
      <c r="G59" s="294"/>
      <c r="H59" s="255"/>
      <c r="I59" s="268"/>
      <c r="J59" s="160"/>
      <c r="K59" s="160"/>
    </row>
    <row r="60" spans="1:11" ht="48">
      <c r="A60" s="134" t="str">
        <f>$B$19</f>
        <v>II.</v>
      </c>
      <c r="B60" s="131">
        <f>COUNT($A$23:B58)+1</f>
        <v>17</v>
      </c>
      <c r="C60" s="356" t="s">
        <v>264</v>
      </c>
      <c r="D60" s="253" t="s">
        <v>14</v>
      </c>
      <c r="E60" s="343">
        <v>140</v>
      </c>
      <c r="F60" s="486"/>
      <c r="G60" s="344">
        <f>E60*F60</f>
        <v>0</v>
      </c>
      <c r="H60" s="255"/>
      <c r="J60" s="228"/>
      <c r="K60" s="228"/>
    </row>
    <row r="61" spans="1:11">
      <c r="A61" s="134"/>
      <c r="B61" s="131"/>
      <c r="C61" s="278"/>
      <c r="D61" s="342"/>
      <c r="E61" s="313"/>
      <c r="F61" s="296"/>
      <c r="G61" s="294"/>
      <c r="H61" s="255"/>
      <c r="I61" s="268"/>
      <c r="J61" s="160"/>
      <c r="K61" s="160"/>
    </row>
    <row r="62" spans="1:11" ht="72">
      <c r="A62" s="134" t="str">
        <f>$B$19</f>
        <v>II.</v>
      </c>
      <c r="B62" s="131">
        <f>COUNT($A$23:B60)+1</f>
        <v>18</v>
      </c>
      <c r="C62" s="356" t="s">
        <v>265</v>
      </c>
      <c r="D62" s="342" t="s">
        <v>14</v>
      </c>
      <c r="E62" s="343">
        <v>140</v>
      </c>
      <c r="F62" s="486"/>
      <c r="G62" s="344">
        <f>E62*F62</f>
        <v>0</v>
      </c>
      <c r="H62" s="255"/>
      <c r="J62" s="228"/>
      <c r="K62" s="228"/>
    </row>
    <row r="63" spans="1:11">
      <c r="A63" s="134"/>
      <c r="B63" s="131"/>
      <c r="C63" s="278"/>
      <c r="D63" s="307"/>
      <c r="E63" s="313"/>
      <c r="F63" s="296"/>
      <c r="G63" s="294"/>
      <c r="H63" s="321"/>
      <c r="I63" s="268"/>
      <c r="J63" s="160"/>
      <c r="K63" s="160"/>
    </row>
    <row r="64" spans="1:11" ht="60">
      <c r="A64" s="134" t="str">
        <f>$B$19</f>
        <v>II.</v>
      </c>
      <c r="B64" s="131">
        <f>COUNT($A$23:B62)+1</f>
        <v>19</v>
      </c>
      <c r="C64" s="293" t="s">
        <v>267</v>
      </c>
      <c r="D64" s="342" t="s">
        <v>14</v>
      </c>
      <c r="E64" s="343">
        <v>140</v>
      </c>
      <c r="F64" s="486"/>
      <c r="G64" s="344">
        <f>E64*F64</f>
        <v>0</v>
      </c>
      <c r="H64" s="255"/>
      <c r="J64" s="228"/>
      <c r="K64" s="228"/>
    </row>
    <row r="65" spans="1:16">
      <c r="A65" s="134"/>
      <c r="B65" s="131"/>
      <c r="C65" s="293"/>
      <c r="D65" s="342"/>
      <c r="E65" s="343"/>
      <c r="F65" s="344"/>
      <c r="G65" s="344"/>
      <c r="H65" s="255"/>
      <c r="J65" s="228"/>
      <c r="K65" s="228"/>
    </row>
    <row r="66" spans="1:16" ht="72">
      <c r="A66" s="134" t="str">
        <f>$B$19</f>
        <v>II.</v>
      </c>
      <c r="B66" s="131">
        <f>COUNT($A$23:B64)+1</f>
        <v>20</v>
      </c>
      <c r="C66" s="278" t="s">
        <v>273</v>
      </c>
      <c r="D66" s="342" t="s">
        <v>65</v>
      </c>
      <c r="E66" s="343">
        <v>87</v>
      </c>
      <c r="F66" s="486"/>
      <c r="G66" s="344">
        <f>E66*F66</f>
        <v>0</v>
      </c>
      <c r="H66" s="255"/>
      <c r="J66" s="228"/>
      <c r="K66" s="228"/>
    </row>
    <row r="67" spans="1:16">
      <c r="A67" s="134"/>
      <c r="B67" s="131"/>
      <c r="C67" s="293"/>
      <c r="D67" s="342"/>
      <c r="E67" s="343"/>
      <c r="F67" s="344"/>
      <c r="G67" s="344"/>
      <c r="H67" s="255"/>
      <c r="J67" s="228"/>
      <c r="K67" s="228"/>
    </row>
    <row r="68" spans="1:16" ht="84">
      <c r="A68" s="134" t="str">
        <f>$B$19</f>
        <v>II.</v>
      </c>
      <c r="B68" s="131">
        <f>COUNT($A$23:B66)+1</f>
        <v>21</v>
      </c>
      <c r="C68" s="278" t="s">
        <v>274</v>
      </c>
      <c r="D68" s="342" t="s">
        <v>65</v>
      </c>
      <c r="E68" s="343">
        <v>88</v>
      </c>
      <c r="F68" s="486"/>
      <c r="G68" s="344">
        <f>E68*F68</f>
        <v>0</v>
      </c>
      <c r="H68" s="255"/>
      <c r="J68" s="228"/>
      <c r="K68" s="228"/>
    </row>
    <row r="69" spans="1:16">
      <c r="A69" s="134"/>
      <c r="B69" s="131"/>
      <c r="C69" s="278"/>
      <c r="D69" s="342"/>
      <c r="E69" s="343"/>
      <c r="F69" s="344"/>
      <c r="G69" s="344"/>
      <c r="H69" s="255"/>
      <c r="J69" s="228"/>
      <c r="K69" s="228"/>
    </row>
    <row r="70" spans="1:16">
      <c r="A70" s="133"/>
      <c r="B70" s="101"/>
      <c r="C70" s="113"/>
      <c r="G70" s="248"/>
    </row>
    <row r="71" spans="1:16" s="128" customFormat="1">
      <c r="A71" s="322"/>
      <c r="B71" s="323"/>
      <c r="C71" s="324"/>
      <c r="D71" s="325"/>
      <c r="E71" s="326" t="str">
        <f>CONCATENATE(B19," ",C19," - SKUPAJ:")</f>
        <v>II. Streha - SKUPAJ:</v>
      </c>
      <c r="F71" s="327"/>
      <c r="G71" s="328">
        <f>SUM(G22:G70)</f>
        <v>0</v>
      </c>
      <c r="H71" s="262"/>
      <c r="I71" s="268"/>
      <c r="J71" s="160"/>
      <c r="K71" s="160"/>
      <c r="L71" s="340"/>
    </row>
    <row r="72" spans="1:16" s="151" customFormat="1">
      <c r="A72" s="159"/>
      <c r="B72" s="159"/>
      <c r="H72" s="262"/>
      <c r="I72" s="268"/>
      <c r="J72" s="160"/>
      <c r="K72" s="160"/>
      <c r="P72" s="290"/>
    </row>
    <row r="73" spans="1:16" s="79" customFormat="1">
      <c r="A73" s="82"/>
      <c r="B73" s="82"/>
      <c r="C73" s="83"/>
      <c r="D73" s="256"/>
      <c r="E73" s="258"/>
      <c r="F73" s="244"/>
      <c r="G73" s="244"/>
      <c r="H73" s="265"/>
      <c r="I73" s="266"/>
      <c r="J73" s="229"/>
      <c r="K73" s="229"/>
    </row>
    <row r="74" spans="1:16" s="79" customFormat="1">
      <c r="A74" s="82"/>
      <c r="B74" s="82"/>
      <c r="C74" s="83"/>
      <c r="D74" s="256"/>
      <c r="E74" s="258"/>
      <c r="F74" s="244"/>
      <c r="G74" s="244"/>
      <c r="H74" s="265"/>
      <c r="I74" s="266"/>
      <c r="J74" s="229"/>
      <c r="K74" s="229"/>
    </row>
    <row r="75" spans="1:16" s="79" customFormat="1">
      <c r="A75" s="82"/>
      <c r="B75" s="82"/>
      <c r="C75" s="83"/>
      <c r="D75" s="256"/>
      <c r="E75" s="258"/>
      <c r="F75" s="244"/>
      <c r="G75" s="244"/>
      <c r="H75" s="265"/>
      <c r="I75" s="266"/>
      <c r="J75" s="229"/>
      <c r="K75" s="229"/>
    </row>
    <row r="76" spans="1:16" s="79" customFormat="1">
      <c r="A76" s="82"/>
      <c r="B76" s="82"/>
      <c r="C76" s="83"/>
      <c r="D76" s="256"/>
      <c r="E76" s="258"/>
      <c r="F76" s="244"/>
      <c r="G76" s="244"/>
      <c r="H76" s="265"/>
      <c r="I76" s="266"/>
      <c r="J76" s="229"/>
      <c r="K76" s="229"/>
    </row>
    <row r="77" spans="1:16" s="79" customFormat="1">
      <c r="A77" s="82"/>
      <c r="B77" s="82"/>
      <c r="C77" s="83"/>
      <c r="D77" s="256"/>
      <c r="E77" s="258"/>
      <c r="F77" s="244"/>
      <c r="G77" s="244"/>
      <c r="H77" s="265"/>
      <c r="I77" s="266"/>
      <c r="J77" s="229"/>
      <c r="K77" s="229"/>
    </row>
    <row r="78" spans="1:16" s="79" customFormat="1">
      <c r="A78" s="82"/>
      <c r="B78" s="82"/>
      <c r="C78" s="83"/>
      <c r="D78" s="256"/>
      <c r="E78" s="258"/>
      <c r="F78" s="244"/>
      <c r="G78" s="244"/>
      <c r="H78" s="265"/>
      <c r="I78" s="266"/>
      <c r="J78" s="229"/>
      <c r="K78" s="229"/>
    </row>
  </sheetData>
  <sheetProtection password="DD15" sheet="1" objects="1" scenarios="1"/>
  <mergeCells count="10">
    <mergeCell ref="L5:L16"/>
    <mergeCell ref="C6:G6"/>
    <mergeCell ref="C7:G7"/>
    <mergeCell ref="C8:G8"/>
    <mergeCell ref="C9:G9"/>
    <mergeCell ref="C10:G10"/>
    <mergeCell ref="C11:G11"/>
    <mergeCell ref="C12:G12"/>
    <mergeCell ref="C13:G13"/>
    <mergeCell ref="C14:G14"/>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&amp;R&amp;"Projekt,Regular"&amp;72p&amp;L_x000D__x000D_&amp;9</oddHeader>
    <oddFooter>&amp;C&amp;6&amp; List: &amp;A&amp;L&amp;9&amp;R&amp;R &amp; &amp;9 &amp; List: &amp;A_x000D_&amp;R &amp; &amp;9 &amp; 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dimension ref="A1:P321"/>
  <sheetViews>
    <sheetView view="pageBreakPreview" topLeftCell="A222" zoomScale="115" zoomScaleNormal="100" zoomScaleSheetLayoutView="115" workbookViewId="0">
      <selection activeCell="F226" sqref="F226"/>
    </sheetView>
  </sheetViews>
  <sheetFormatPr defaultRowHeight="12.75"/>
  <cols>
    <col min="1" max="1" width="2.85546875" style="77" customWidth="1"/>
    <col min="2" max="2" width="4.42578125" style="77" customWidth="1"/>
    <col min="3" max="3" width="43.7109375" style="100" customWidth="1"/>
    <col min="4" max="4" width="6.28515625" style="242" customWidth="1"/>
    <col min="5" max="5" width="8.5703125" style="271" customWidth="1"/>
    <col min="6" max="6" width="9.5703125" style="234" customWidth="1"/>
    <col min="7" max="7" width="13.28515625" style="234" customWidth="1"/>
    <col min="8" max="8" width="20.42578125" style="243" customWidth="1"/>
    <col min="9" max="9" width="11.7109375" style="266"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3" s="109" customFormat="1" ht="18.75">
      <c r="A1" s="96" t="str">
        <f>+OSNOVA!A2</f>
        <v>POPIS DEL S PREDRAČUNOM</v>
      </c>
      <c r="C1" s="96"/>
      <c r="D1" s="239"/>
      <c r="E1" s="270"/>
      <c r="F1" s="240"/>
      <c r="G1" s="240"/>
      <c r="H1" s="241"/>
      <c r="I1" s="266"/>
      <c r="J1" s="226"/>
      <c r="K1" s="226"/>
      <c r="L1" s="76"/>
    </row>
    <row r="2" spans="1:13" s="109" customFormat="1" ht="18.75">
      <c r="A2" s="96"/>
      <c r="B2" s="96"/>
      <c r="C2" s="96"/>
      <c r="D2" s="239"/>
      <c r="E2" s="270"/>
      <c r="F2" s="240"/>
      <c r="G2" s="240"/>
      <c r="H2" s="241"/>
      <c r="I2" s="266"/>
      <c r="J2" s="226"/>
      <c r="K2" s="226"/>
      <c r="L2" s="76"/>
    </row>
    <row r="3" spans="1:13" s="109" customFormat="1" ht="18.75">
      <c r="A3" s="96" t="str">
        <f>+OZN</f>
        <v>3.</v>
      </c>
      <c r="C3" s="96" t="str">
        <f>+DEL</f>
        <v>GRADBENOOBRTNIŠKA DELA</v>
      </c>
      <c r="D3" s="239"/>
      <c r="E3" s="270"/>
      <c r="F3" s="240"/>
      <c r="G3" s="240"/>
      <c r="I3" s="266"/>
      <c r="J3" s="226"/>
      <c r="K3" s="226"/>
      <c r="L3" s="76"/>
    </row>
    <row r="4" spans="1:13" s="109" customFormat="1" ht="18.75">
      <c r="A4" s="96"/>
      <c r="B4" s="95"/>
      <c r="C4" s="96"/>
      <c r="D4" s="239"/>
      <c r="E4" s="270"/>
      <c r="F4" s="240"/>
      <c r="G4" s="240"/>
      <c r="I4" s="266"/>
      <c r="J4" s="226"/>
      <c r="K4" s="226"/>
      <c r="L4" s="86"/>
      <c r="M4" s="76"/>
    </row>
    <row r="5" spans="1:13" ht="14.25" customHeight="1">
      <c r="A5" s="90" t="s">
        <v>38</v>
      </c>
      <c r="B5" s="90"/>
      <c r="L5" s="472"/>
      <c r="M5" s="115"/>
    </row>
    <row r="6" spans="1:13">
      <c r="B6" s="348" t="s">
        <v>165</v>
      </c>
      <c r="C6" s="481" t="s">
        <v>166</v>
      </c>
      <c r="D6" s="481"/>
      <c r="E6" s="481"/>
      <c r="F6" s="481"/>
      <c r="G6" s="481"/>
      <c r="L6" s="472"/>
      <c r="M6" s="115"/>
    </row>
    <row r="7" spans="1:13" ht="37.5" customHeight="1">
      <c r="B7" s="349" t="s">
        <v>165</v>
      </c>
      <c r="C7" s="480" t="s">
        <v>167</v>
      </c>
      <c r="D7" s="480"/>
      <c r="E7" s="480"/>
      <c r="F7" s="480"/>
      <c r="G7" s="480"/>
      <c r="L7" s="472"/>
      <c r="M7" s="115"/>
    </row>
    <row r="8" spans="1:13" ht="72" customHeight="1">
      <c r="B8" s="350" t="s">
        <v>165</v>
      </c>
      <c r="C8" s="480" t="s">
        <v>168</v>
      </c>
      <c r="D8" s="480"/>
      <c r="E8" s="480"/>
      <c r="F8" s="480"/>
      <c r="G8" s="480"/>
      <c r="L8" s="472"/>
      <c r="M8" s="115"/>
    </row>
    <row r="9" spans="1:13" ht="25.5" customHeight="1">
      <c r="B9" s="350" t="s">
        <v>165</v>
      </c>
      <c r="C9" s="480" t="s">
        <v>196</v>
      </c>
      <c r="D9" s="480"/>
      <c r="E9" s="480"/>
      <c r="F9" s="480"/>
      <c r="G9" s="480"/>
      <c r="L9" s="472"/>
      <c r="M9" s="347"/>
    </row>
    <row r="10" spans="1:13">
      <c r="B10" s="350" t="s">
        <v>165</v>
      </c>
      <c r="C10" s="480" t="s">
        <v>197</v>
      </c>
      <c r="D10" s="480"/>
      <c r="E10" s="480"/>
      <c r="F10" s="480"/>
      <c r="G10" s="480"/>
      <c r="L10" s="472"/>
      <c r="M10" s="347"/>
    </row>
    <row r="11" spans="1:13" ht="24.75" customHeight="1">
      <c r="B11" s="350" t="s">
        <v>165</v>
      </c>
      <c r="C11" s="480" t="s">
        <v>193</v>
      </c>
      <c r="D11" s="480"/>
      <c r="E11" s="480"/>
      <c r="F11" s="480"/>
      <c r="G11" s="480"/>
      <c r="L11" s="472"/>
      <c r="M11" s="347"/>
    </row>
    <row r="12" spans="1:13" ht="25.5" customHeight="1">
      <c r="B12" s="350" t="s">
        <v>165</v>
      </c>
      <c r="C12" s="480" t="s">
        <v>194</v>
      </c>
      <c r="D12" s="480"/>
      <c r="E12" s="480"/>
      <c r="F12" s="480"/>
      <c r="G12" s="480"/>
      <c r="L12" s="472"/>
      <c r="M12" s="347"/>
    </row>
    <row r="13" spans="1:13" ht="48.75" customHeight="1">
      <c r="B13" s="350" t="s">
        <v>165</v>
      </c>
      <c r="C13" s="481" t="s">
        <v>169</v>
      </c>
      <c r="D13" s="481"/>
      <c r="E13" s="481"/>
      <c r="F13" s="481"/>
      <c r="G13" s="481"/>
      <c r="L13" s="472"/>
      <c r="M13" s="115"/>
    </row>
    <row r="14" spans="1:13">
      <c r="B14" s="350" t="s">
        <v>165</v>
      </c>
      <c r="C14" s="473" t="s">
        <v>170</v>
      </c>
      <c r="D14" s="473"/>
      <c r="E14" s="473"/>
      <c r="F14" s="473"/>
      <c r="G14" s="473"/>
      <c r="L14" s="472"/>
      <c r="M14" s="115"/>
    </row>
    <row r="15" spans="1:13" ht="24.75" customHeight="1">
      <c r="B15" s="350" t="s">
        <v>165</v>
      </c>
      <c r="C15" s="473" t="s">
        <v>171</v>
      </c>
      <c r="D15" s="473"/>
      <c r="E15" s="473"/>
      <c r="F15" s="473"/>
      <c r="G15" s="473"/>
      <c r="L15" s="472"/>
      <c r="M15" s="115"/>
    </row>
    <row r="16" spans="1:13" ht="24.75" customHeight="1">
      <c r="B16" s="350" t="s">
        <v>165</v>
      </c>
      <c r="C16" s="473" t="s">
        <v>172</v>
      </c>
      <c r="D16" s="473"/>
      <c r="E16" s="473"/>
      <c r="F16" s="473"/>
      <c r="G16" s="473"/>
      <c r="L16" s="472"/>
      <c r="M16" s="345"/>
    </row>
    <row r="17" spans="1:16">
      <c r="B17" s="350" t="s">
        <v>165</v>
      </c>
      <c r="C17" s="482" t="s">
        <v>2</v>
      </c>
      <c r="D17" s="482"/>
      <c r="E17" s="482"/>
      <c r="F17" s="482"/>
      <c r="G17" s="482"/>
      <c r="L17" s="472"/>
      <c r="M17" s="345"/>
    </row>
    <row r="18" spans="1:16" ht="36.75" customHeight="1">
      <c r="B18" s="350" t="s">
        <v>165</v>
      </c>
      <c r="C18" s="480" t="s">
        <v>173</v>
      </c>
      <c r="D18" s="480"/>
      <c r="E18" s="480"/>
      <c r="F18" s="480"/>
      <c r="G18" s="480"/>
      <c r="L18" s="472"/>
      <c r="M18" s="345"/>
    </row>
    <row r="19" spans="1:16">
      <c r="B19" s="350" t="s">
        <v>165</v>
      </c>
      <c r="C19" s="480" t="s">
        <v>174</v>
      </c>
      <c r="D19" s="480"/>
      <c r="E19" s="480"/>
      <c r="F19" s="480"/>
      <c r="G19" s="480"/>
      <c r="L19" s="472"/>
      <c r="M19" s="345"/>
    </row>
    <row r="20" spans="1:16">
      <c r="B20" s="350" t="s">
        <v>165</v>
      </c>
      <c r="C20" s="483" t="s">
        <v>175</v>
      </c>
      <c r="D20" s="483"/>
      <c r="E20" s="483"/>
      <c r="F20" s="483"/>
      <c r="G20" s="483"/>
      <c r="L20" s="472"/>
      <c r="M20" s="345"/>
    </row>
    <row r="21" spans="1:16">
      <c r="B21" s="350" t="s">
        <v>165</v>
      </c>
      <c r="C21" s="478" t="s">
        <v>176</v>
      </c>
      <c r="D21" s="478"/>
      <c r="E21" s="478"/>
      <c r="F21" s="478"/>
      <c r="G21" s="478"/>
      <c r="L21" s="472"/>
      <c r="M21" s="345"/>
    </row>
    <row r="22" spans="1:16">
      <c r="B22" s="350" t="s">
        <v>165</v>
      </c>
      <c r="C22" s="478" t="s">
        <v>177</v>
      </c>
      <c r="D22" s="478"/>
      <c r="E22" s="478"/>
      <c r="F22" s="478"/>
      <c r="G22" s="478"/>
      <c r="L22" s="472"/>
      <c r="M22" s="345"/>
    </row>
    <row r="23" spans="1:16">
      <c r="B23" s="350" t="s">
        <v>165</v>
      </c>
      <c r="C23" s="479" t="s">
        <v>178</v>
      </c>
      <c r="D23" s="479"/>
      <c r="E23" s="479"/>
      <c r="F23" s="479"/>
      <c r="G23" s="479"/>
      <c r="L23" s="472"/>
      <c r="M23" s="345"/>
    </row>
    <row r="24" spans="1:16">
      <c r="B24" s="350" t="s">
        <v>165</v>
      </c>
      <c r="C24" s="479" t="s">
        <v>179</v>
      </c>
      <c r="D24" s="479"/>
      <c r="E24" s="479"/>
      <c r="F24" s="479"/>
      <c r="G24" s="479"/>
      <c r="L24" s="472"/>
      <c r="M24" s="345"/>
    </row>
    <row r="25" spans="1:16">
      <c r="B25" s="350" t="s">
        <v>165</v>
      </c>
      <c r="C25" s="479" t="s">
        <v>180</v>
      </c>
      <c r="D25" s="479"/>
      <c r="E25" s="479"/>
      <c r="F25" s="479"/>
      <c r="G25" s="479"/>
      <c r="L25" s="472"/>
      <c r="M25" s="345"/>
    </row>
    <row r="26" spans="1:16">
      <c r="B26" s="348" t="s">
        <v>165</v>
      </c>
      <c r="C26" s="480" t="s">
        <v>181</v>
      </c>
      <c r="D26" s="480"/>
      <c r="E26" s="480"/>
      <c r="F26" s="480"/>
      <c r="G26" s="480"/>
      <c r="L26" s="472"/>
      <c r="M26" s="345"/>
    </row>
    <row r="27" spans="1:16">
      <c r="C27" s="269"/>
      <c r="D27" s="244"/>
      <c r="E27" s="257"/>
      <c r="F27" s="244"/>
      <c r="G27" s="244"/>
      <c r="L27" s="472"/>
      <c r="M27" s="115"/>
    </row>
    <row r="28" spans="1:16" ht="12.75" customHeight="1">
      <c r="A28" s="90" t="s">
        <v>47</v>
      </c>
      <c r="B28" s="90"/>
      <c r="C28" s="105"/>
      <c r="D28" s="244"/>
      <c r="E28" s="257"/>
      <c r="F28" s="244"/>
      <c r="G28" s="244"/>
      <c r="L28" s="472"/>
      <c r="M28" s="78"/>
    </row>
    <row r="29" spans="1:16" s="106" customFormat="1">
      <c r="A29" s="91" t="s">
        <v>58</v>
      </c>
      <c r="B29" s="91"/>
      <c r="C29" s="112" t="s">
        <v>59</v>
      </c>
      <c r="D29" s="245" t="s">
        <v>60</v>
      </c>
      <c r="E29" s="272" t="s">
        <v>61</v>
      </c>
      <c r="F29" s="246" t="s">
        <v>62</v>
      </c>
      <c r="G29" s="246" t="s">
        <v>63</v>
      </c>
      <c r="H29" s="247"/>
      <c r="I29" s="267"/>
      <c r="J29" s="224"/>
      <c r="K29" s="224"/>
      <c r="M29" s="108"/>
      <c r="O29" s="107"/>
      <c r="P29" s="107"/>
    </row>
    <row r="30" spans="1:16">
      <c r="C30" s="113"/>
      <c r="G30" s="248"/>
    </row>
    <row r="31" spans="1:16" s="148" customFormat="1" ht="16.5" thickBot="1">
      <c r="A31" s="145"/>
      <c r="B31" s="146" t="s">
        <v>15</v>
      </c>
      <c r="C31" s="147" t="s">
        <v>39</v>
      </c>
      <c r="D31" s="249"/>
      <c r="E31" s="273"/>
      <c r="F31" s="250"/>
      <c r="G31" s="251"/>
      <c r="H31" s="252"/>
      <c r="I31" s="266"/>
      <c r="J31" s="227"/>
      <c r="K31" s="227"/>
    </row>
    <row r="32" spans="1:16">
      <c r="A32" s="133"/>
      <c r="B32" s="101"/>
      <c r="C32" s="113"/>
      <c r="G32" s="248"/>
      <c r="H32" s="470"/>
    </row>
    <row r="33" spans="1:11">
      <c r="A33" s="314"/>
      <c r="B33" s="315"/>
      <c r="C33" s="320" t="s">
        <v>231</v>
      </c>
      <c r="D33" s="316"/>
      <c r="E33" s="317"/>
      <c r="F33" s="318"/>
      <c r="G33" s="319"/>
      <c r="H33" s="470"/>
    </row>
    <row r="34" spans="1:11">
      <c r="A34" s="133"/>
      <c r="B34" s="101"/>
      <c r="C34" s="113"/>
      <c r="G34" s="248"/>
      <c r="H34" s="470"/>
    </row>
    <row r="35" spans="1:11" ht="60">
      <c r="A35" s="134" t="str">
        <f>$B$31</f>
        <v>III.</v>
      </c>
      <c r="B35" s="131">
        <f>1</f>
        <v>1</v>
      </c>
      <c r="C35" s="278" t="s">
        <v>190</v>
      </c>
      <c r="D35" s="108"/>
      <c r="E35" s="108"/>
      <c r="F35" s="108"/>
      <c r="G35" s="108"/>
      <c r="H35" s="108"/>
      <c r="I35" s="108"/>
      <c r="J35" s="108"/>
      <c r="K35" s="108"/>
    </row>
    <row r="36" spans="1:11">
      <c r="A36" s="134"/>
      <c r="B36" s="134" t="s">
        <v>165</v>
      </c>
      <c r="C36" s="352" t="s">
        <v>247</v>
      </c>
      <c r="D36" s="342" t="s">
        <v>67</v>
      </c>
      <c r="E36" s="343">
        <v>5</v>
      </c>
      <c r="F36" s="486"/>
      <c r="G36" s="344">
        <f>IF(OSNOVA!$B$41=1,E36*F36,"")</f>
        <v>0</v>
      </c>
      <c r="H36" s="255"/>
      <c r="J36" s="228"/>
      <c r="K36" s="228"/>
    </row>
    <row r="37" spans="1:11">
      <c r="A37" s="134"/>
      <c r="B37" s="134" t="s">
        <v>165</v>
      </c>
      <c r="C37" s="352" t="s">
        <v>248</v>
      </c>
      <c r="D37" s="342" t="s">
        <v>67</v>
      </c>
      <c r="E37" s="343">
        <v>1</v>
      </c>
      <c r="F37" s="488"/>
      <c r="G37" s="344">
        <f>IF(OSNOVA!$B$41=1,E37*F37,"")</f>
        <v>0</v>
      </c>
      <c r="H37" s="255"/>
      <c r="J37" s="228"/>
      <c r="K37" s="228"/>
    </row>
    <row r="38" spans="1:11">
      <c r="A38" s="134"/>
      <c r="B38" s="134" t="s">
        <v>165</v>
      </c>
      <c r="C38" s="352" t="s">
        <v>249</v>
      </c>
      <c r="D38" s="342" t="s">
        <v>67</v>
      </c>
      <c r="E38" s="343">
        <v>1</v>
      </c>
      <c r="F38" s="488"/>
      <c r="G38" s="344">
        <f>IF(OSNOVA!$B$41=1,E38*F38,"")</f>
        <v>0</v>
      </c>
      <c r="H38" s="255"/>
      <c r="J38" s="228"/>
      <c r="K38" s="228"/>
    </row>
    <row r="39" spans="1:11">
      <c r="A39" s="134"/>
      <c r="B39" s="131"/>
      <c r="C39" s="335"/>
      <c r="D39" s="342"/>
      <c r="E39" s="343"/>
      <c r="F39" s="344"/>
      <c r="G39" s="344"/>
      <c r="H39" s="255"/>
      <c r="J39" s="228"/>
      <c r="K39" s="228"/>
    </row>
    <row r="40" spans="1:11" ht="36">
      <c r="A40" s="134" t="str">
        <f>$B$31</f>
        <v>III.</v>
      </c>
      <c r="B40" s="131">
        <f>COUNT($A$35:B38)+1</f>
        <v>2</v>
      </c>
      <c r="C40" s="278" t="s">
        <v>191</v>
      </c>
      <c r="D40" s="342"/>
      <c r="E40" s="343"/>
      <c r="F40" s="344"/>
      <c r="G40" s="344"/>
      <c r="H40" s="255"/>
      <c r="J40" s="228"/>
      <c r="K40" s="228"/>
    </row>
    <row r="41" spans="1:11">
      <c r="A41" s="134"/>
      <c r="B41" s="134" t="s">
        <v>165</v>
      </c>
      <c r="C41" s="352" t="s">
        <v>251</v>
      </c>
      <c r="D41" s="342" t="s">
        <v>67</v>
      </c>
      <c r="E41" s="343">
        <v>2</v>
      </c>
      <c r="F41" s="486"/>
      <c r="G41" s="344">
        <f>IF(OSNOVA!$B$41=1,E41*F41,"")</f>
        <v>0</v>
      </c>
      <c r="H41" s="255"/>
      <c r="J41" s="228"/>
      <c r="K41" s="228"/>
    </row>
    <row r="42" spans="1:11">
      <c r="A42" s="134"/>
      <c r="B42" s="134" t="s">
        <v>165</v>
      </c>
      <c r="C42" s="352" t="s">
        <v>250</v>
      </c>
      <c r="D42" s="342" t="s">
        <v>67</v>
      </c>
      <c r="E42" s="343">
        <v>1</v>
      </c>
      <c r="F42" s="488"/>
      <c r="G42" s="344">
        <f>IF(OSNOVA!$B$41=1,E42*F42,"")</f>
        <v>0</v>
      </c>
      <c r="H42" s="255"/>
      <c r="J42" s="228"/>
      <c r="K42" s="228"/>
    </row>
    <row r="43" spans="1:11">
      <c r="A43" s="134"/>
      <c r="B43" s="134" t="s">
        <v>165</v>
      </c>
      <c r="C43" s="356" t="s">
        <v>288</v>
      </c>
      <c r="D43" s="342" t="s">
        <v>67</v>
      </c>
      <c r="E43" s="343">
        <v>15</v>
      </c>
      <c r="F43" s="488"/>
      <c r="G43" s="344">
        <f>IF(OSNOVA!$B$41=1,E43*F43,"")</f>
        <v>0</v>
      </c>
      <c r="H43" s="255"/>
      <c r="J43" s="228"/>
      <c r="K43" s="228"/>
    </row>
    <row r="44" spans="1:11">
      <c r="A44" s="134"/>
      <c r="B44" s="134" t="s">
        <v>165</v>
      </c>
      <c r="C44" s="352" t="s">
        <v>252</v>
      </c>
      <c r="D44" s="342" t="s">
        <v>65</v>
      </c>
      <c r="E44" s="343">
        <v>133.6</v>
      </c>
      <c r="F44" s="486"/>
      <c r="G44" s="344">
        <f>IF(OSNOVA!$B$41=1,E44*F44,"")</f>
        <v>0</v>
      </c>
      <c r="H44" s="255"/>
      <c r="J44" s="228"/>
      <c r="K44" s="228"/>
    </row>
    <row r="45" spans="1:11">
      <c r="A45" s="134"/>
      <c r="B45" s="134"/>
      <c r="C45" s="352"/>
      <c r="D45" s="342"/>
      <c r="E45" s="343"/>
      <c r="F45" s="344"/>
      <c r="G45" s="344"/>
      <c r="H45" s="255"/>
      <c r="J45" s="228"/>
      <c r="K45" s="228"/>
    </row>
    <row r="46" spans="1:11" ht="48">
      <c r="A46" s="134" t="str">
        <f>$B$31</f>
        <v>III.</v>
      </c>
      <c r="B46" s="131">
        <f>COUNT($A$35:B44)+1</f>
        <v>3</v>
      </c>
      <c r="C46" s="278" t="s">
        <v>253</v>
      </c>
      <c r="D46" s="342" t="s">
        <v>65</v>
      </c>
      <c r="E46" s="343">
        <v>80.7</v>
      </c>
      <c r="F46" s="486"/>
      <c r="G46" s="344">
        <f>IF(OSNOVA!$B$41=1,E46*F46,"")</f>
        <v>0</v>
      </c>
      <c r="H46" s="255"/>
      <c r="J46" s="228"/>
      <c r="K46" s="228"/>
    </row>
    <row r="47" spans="1:11">
      <c r="A47" s="134"/>
      <c r="B47" s="134"/>
      <c r="C47" s="278"/>
      <c r="D47" s="342"/>
      <c r="E47" s="343"/>
      <c r="F47" s="344"/>
      <c r="G47" s="344"/>
      <c r="H47" s="255"/>
      <c r="J47" s="228"/>
      <c r="K47" s="228"/>
    </row>
    <row r="48" spans="1:11" ht="48">
      <c r="A48" s="134" t="str">
        <f>$B$31</f>
        <v>III.</v>
      </c>
      <c r="B48" s="131">
        <f>COUNT($A$35:B46)+1</f>
        <v>4</v>
      </c>
      <c r="C48" s="278" t="s">
        <v>321</v>
      </c>
      <c r="D48" s="342" t="s">
        <v>14</v>
      </c>
      <c r="E48" s="343">
        <v>228</v>
      </c>
      <c r="F48" s="486"/>
      <c r="G48" s="344">
        <f>IF(OSNOVA!$B$41=1,E48*F48,"")</f>
        <v>0</v>
      </c>
      <c r="H48" s="255"/>
      <c r="J48" s="228"/>
      <c r="K48" s="228"/>
    </row>
    <row r="49" spans="1:11">
      <c r="A49" s="134"/>
      <c r="B49" s="134"/>
      <c r="C49" s="278"/>
      <c r="D49" s="342"/>
      <c r="E49" s="343"/>
      <c r="F49" s="344"/>
      <c r="G49" s="344"/>
      <c r="H49" s="255"/>
      <c r="J49" s="228"/>
      <c r="K49" s="228"/>
    </row>
    <row r="50" spans="1:11" ht="48">
      <c r="A50" s="134" t="str">
        <f>$B$31</f>
        <v>III.</v>
      </c>
      <c r="B50" s="131">
        <f>COUNT($A$35:B48)+1</f>
        <v>5</v>
      </c>
      <c r="C50" s="398" t="s">
        <v>361</v>
      </c>
      <c r="D50" s="342" t="s">
        <v>14</v>
      </c>
      <c r="E50" s="343">
        <v>60</v>
      </c>
      <c r="F50" s="486"/>
      <c r="G50" s="344">
        <f>IF(OSNOVA!$B$41=1,E50*F50,"")</f>
        <v>0</v>
      </c>
      <c r="H50" s="255"/>
      <c r="J50" s="228"/>
      <c r="K50" s="228"/>
    </row>
    <row r="51" spans="1:11">
      <c r="A51" s="134"/>
      <c r="B51" s="134"/>
      <c r="C51" s="278"/>
      <c r="D51" s="342"/>
      <c r="E51" s="343"/>
      <c r="F51" s="344"/>
      <c r="G51" s="344"/>
      <c r="H51" s="255"/>
      <c r="J51" s="228"/>
      <c r="K51" s="228"/>
    </row>
    <row r="52" spans="1:11" ht="36">
      <c r="A52" s="134" t="str">
        <f>$B$31</f>
        <v>III.</v>
      </c>
      <c r="B52" s="131">
        <f>COUNT($A$35:B50)+1</f>
        <v>6</v>
      </c>
      <c r="C52" s="278" t="s">
        <v>232</v>
      </c>
      <c r="D52" s="342"/>
      <c r="E52" s="343"/>
      <c r="F52" s="344"/>
      <c r="G52" s="344"/>
      <c r="H52" s="255"/>
      <c r="J52" s="228"/>
      <c r="K52" s="228"/>
    </row>
    <row r="53" spans="1:11">
      <c r="A53" s="134"/>
      <c r="B53" s="134" t="s">
        <v>165</v>
      </c>
      <c r="C53" s="356" t="s">
        <v>354</v>
      </c>
      <c r="D53" s="342" t="s">
        <v>67</v>
      </c>
      <c r="E53" s="343">
        <v>1</v>
      </c>
      <c r="F53" s="486"/>
      <c r="G53" s="344">
        <f>IF(OSNOVA!$B$41=1,E53*F53,"")</f>
        <v>0</v>
      </c>
      <c r="H53" s="255"/>
      <c r="J53" s="228"/>
      <c r="K53" s="228"/>
    </row>
    <row r="54" spans="1:11">
      <c r="A54" s="134"/>
      <c r="B54" s="134" t="s">
        <v>165</v>
      </c>
      <c r="C54" s="356" t="s">
        <v>355</v>
      </c>
      <c r="D54" s="342" t="s">
        <v>67</v>
      </c>
      <c r="E54" s="343">
        <v>7</v>
      </c>
      <c r="F54" s="486"/>
      <c r="G54" s="344">
        <f>IF(OSNOVA!$B$41=1,E54*F54,"")</f>
        <v>0</v>
      </c>
      <c r="H54" s="255"/>
      <c r="J54" s="228"/>
      <c r="K54" s="228"/>
    </row>
    <row r="55" spans="1:11">
      <c r="A55" s="134"/>
      <c r="B55" s="134" t="s">
        <v>165</v>
      </c>
      <c r="C55" s="356" t="s">
        <v>233</v>
      </c>
      <c r="D55" s="342" t="s">
        <v>67</v>
      </c>
      <c r="E55" s="343">
        <v>3</v>
      </c>
      <c r="F55" s="486"/>
      <c r="G55" s="344">
        <f>IF(OSNOVA!$B$41=1,E55*F55,"")</f>
        <v>0</v>
      </c>
      <c r="H55" s="255"/>
      <c r="J55" s="228"/>
      <c r="K55" s="228"/>
    </row>
    <row r="56" spans="1:11">
      <c r="A56" s="134"/>
      <c r="B56" s="134"/>
      <c r="C56" s="352"/>
      <c r="D56" s="342"/>
      <c r="E56" s="343"/>
      <c r="F56" s="344"/>
      <c r="G56" s="344"/>
      <c r="H56" s="255"/>
      <c r="J56" s="228"/>
      <c r="K56" s="228"/>
    </row>
    <row r="57" spans="1:11" ht="36">
      <c r="A57" s="134" t="str">
        <f>$B$31</f>
        <v>III.</v>
      </c>
      <c r="B57" s="131">
        <f>COUNT($A$35:B55)+1</f>
        <v>7</v>
      </c>
      <c r="C57" s="278" t="s">
        <v>359</v>
      </c>
      <c r="D57" s="108"/>
      <c r="E57" s="343"/>
      <c r="F57" s="344"/>
      <c r="G57" s="344"/>
      <c r="H57" s="255"/>
      <c r="J57" s="228"/>
      <c r="K57" s="228"/>
    </row>
    <row r="58" spans="1:11">
      <c r="A58" s="134"/>
      <c r="B58" s="134" t="s">
        <v>165</v>
      </c>
      <c r="C58" s="356" t="s">
        <v>234</v>
      </c>
      <c r="D58" s="388" t="s">
        <v>67</v>
      </c>
      <c r="E58" s="343">
        <v>10</v>
      </c>
      <c r="F58" s="486"/>
      <c r="G58" s="344">
        <f>IF(OSNOVA!$B$41=1,E58*F58,"")</f>
        <v>0</v>
      </c>
      <c r="H58" s="255"/>
      <c r="J58" s="228"/>
      <c r="K58" s="228"/>
    </row>
    <row r="59" spans="1:11">
      <c r="A59" s="134"/>
      <c r="B59" s="134" t="s">
        <v>165</v>
      </c>
      <c r="C59" s="356" t="s">
        <v>356</v>
      </c>
      <c r="D59" s="388" t="s">
        <v>67</v>
      </c>
      <c r="E59" s="343">
        <v>13</v>
      </c>
      <c r="F59" s="488"/>
      <c r="G59" s="344">
        <f>IF(OSNOVA!$B$41=1,E59*F59,"")</f>
        <v>0</v>
      </c>
      <c r="H59" s="255"/>
      <c r="J59" s="228"/>
      <c r="K59" s="228"/>
    </row>
    <row r="60" spans="1:11">
      <c r="A60" s="134"/>
      <c r="B60" s="134" t="s">
        <v>165</v>
      </c>
      <c r="C60" s="356" t="s">
        <v>357</v>
      </c>
      <c r="D60" s="388" t="s">
        <v>67</v>
      </c>
      <c r="E60" s="343">
        <v>2</v>
      </c>
      <c r="F60" s="488"/>
      <c r="G60" s="344">
        <f>IF(OSNOVA!$B$41=1,E60*F60,"")</f>
        <v>0</v>
      </c>
      <c r="H60" s="255"/>
      <c r="J60" s="228"/>
      <c r="K60" s="228"/>
    </row>
    <row r="61" spans="1:11">
      <c r="A61" s="134"/>
      <c r="B61" s="134" t="s">
        <v>165</v>
      </c>
      <c r="C61" s="356" t="s">
        <v>358</v>
      </c>
      <c r="D61" s="388" t="s">
        <v>67</v>
      </c>
      <c r="E61" s="343">
        <v>16</v>
      </c>
      <c r="F61" s="488"/>
      <c r="G61" s="344">
        <f>IF(OSNOVA!$B$41=1,E61*F61,"")</f>
        <v>0</v>
      </c>
      <c r="H61" s="255"/>
      <c r="J61" s="228"/>
      <c r="K61" s="228"/>
    </row>
    <row r="62" spans="1:11">
      <c r="A62" s="134"/>
      <c r="B62" s="134" t="s">
        <v>165</v>
      </c>
      <c r="C62" s="356" t="s">
        <v>360</v>
      </c>
      <c r="D62" s="388" t="s">
        <v>67</v>
      </c>
      <c r="E62" s="343">
        <v>3</v>
      </c>
      <c r="F62" s="486"/>
      <c r="G62" s="344">
        <f>IF(OSNOVA!$B$41=1,E62*F62,"")</f>
        <v>0</v>
      </c>
      <c r="H62" s="255"/>
      <c r="J62" s="228"/>
      <c r="K62" s="228"/>
    </row>
    <row r="63" spans="1:11">
      <c r="A63" s="134"/>
      <c r="B63" s="134"/>
      <c r="C63" s="356"/>
      <c r="D63" s="388"/>
      <c r="E63" s="343"/>
      <c r="F63" s="344"/>
      <c r="G63" s="344"/>
      <c r="H63" s="255"/>
      <c r="J63" s="228"/>
      <c r="K63" s="228"/>
    </row>
    <row r="64" spans="1:11" ht="48">
      <c r="A64" s="134" t="str">
        <f>$B$31</f>
        <v>III.</v>
      </c>
      <c r="B64" s="131">
        <f>COUNT($A$35:B58)+1</f>
        <v>8</v>
      </c>
      <c r="C64" s="390" t="s">
        <v>297</v>
      </c>
      <c r="D64" s="342" t="s">
        <v>65</v>
      </c>
      <c r="E64" s="343">
        <v>3.5</v>
      </c>
      <c r="F64" s="486"/>
      <c r="G64" s="344">
        <f>IF(OSNOVA!$B$41=1,E64*F64,"")</f>
        <v>0</v>
      </c>
      <c r="H64" s="255"/>
      <c r="J64" s="228"/>
      <c r="K64" s="228"/>
    </row>
    <row r="65" spans="1:11">
      <c r="A65" s="134"/>
      <c r="B65" s="131"/>
      <c r="C65" s="390"/>
      <c r="D65" s="342"/>
      <c r="E65" s="387"/>
      <c r="F65" s="344"/>
      <c r="G65" s="344"/>
      <c r="H65" s="329"/>
      <c r="J65" s="228"/>
      <c r="K65" s="228"/>
    </row>
    <row r="66" spans="1:11" ht="60">
      <c r="A66" s="134" t="str">
        <f>$B$31</f>
        <v>III.</v>
      </c>
      <c r="B66" s="131">
        <f>COUNT($A$35:B64)+1</f>
        <v>9</v>
      </c>
      <c r="C66" s="394" t="s">
        <v>286</v>
      </c>
      <c r="D66" s="342" t="s">
        <v>14</v>
      </c>
      <c r="E66" s="343">
        <v>28.8</v>
      </c>
      <c r="F66" s="486"/>
      <c r="G66" s="344">
        <f>IF(OSNOVA!$B$41=1,E66*F66,"")</f>
        <v>0</v>
      </c>
      <c r="H66" s="255"/>
      <c r="J66" s="228"/>
      <c r="K66" s="228"/>
    </row>
    <row r="67" spans="1:11">
      <c r="A67" s="134"/>
      <c r="B67" s="131"/>
      <c r="C67" s="278"/>
      <c r="D67" s="342"/>
      <c r="E67" s="387"/>
      <c r="F67" s="344"/>
      <c r="G67" s="344"/>
      <c r="H67" s="329"/>
      <c r="J67" s="228"/>
      <c r="K67" s="228"/>
    </row>
    <row r="68" spans="1:11" ht="36">
      <c r="A68" s="134" t="str">
        <f>$B$31</f>
        <v>III.</v>
      </c>
      <c r="B68" s="131">
        <f>COUNT($A$35:B66)+1</f>
        <v>10</v>
      </c>
      <c r="C68" s="278" t="s">
        <v>235</v>
      </c>
      <c r="D68" s="342" t="s">
        <v>13</v>
      </c>
      <c r="E68" s="343">
        <v>34.299999999999997</v>
      </c>
      <c r="F68" s="486"/>
      <c r="G68" s="344">
        <f>IF(OSNOVA!$B$41=1,E68*F68,"")</f>
        <v>0</v>
      </c>
      <c r="H68" s="255"/>
      <c r="J68" s="228"/>
      <c r="K68" s="228"/>
    </row>
    <row r="69" spans="1:11">
      <c r="A69" s="134"/>
      <c r="B69" s="131"/>
      <c r="C69" s="278"/>
      <c r="D69" s="342"/>
      <c r="E69" s="387"/>
      <c r="F69" s="344"/>
      <c r="G69" s="344"/>
      <c r="H69" s="329"/>
      <c r="J69" s="228"/>
      <c r="K69" s="228"/>
    </row>
    <row r="70" spans="1:11" ht="48">
      <c r="A70" s="134" t="str">
        <f>$B$31</f>
        <v>III.</v>
      </c>
      <c r="B70" s="131">
        <f>COUNT($A$35:B68)+1</f>
        <v>11</v>
      </c>
      <c r="C70" s="374" t="s">
        <v>370</v>
      </c>
      <c r="D70" s="342" t="s">
        <v>65</v>
      </c>
      <c r="E70" s="343">
        <v>242</v>
      </c>
      <c r="F70" s="486"/>
      <c r="G70" s="344">
        <f>IF(OSNOVA!$B$41=1,E70*F70,"")</f>
        <v>0</v>
      </c>
      <c r="H70" s="255"/>
      <c r="J70" s="228"/>
      <c r="K70" s="228"/>
    </row>
    <row r="71" spans="1:11">
      <c r="A71" s="134"/>
      <c r="B71" s="131"/>
      <c r="C71" s="278"/>
      <c r="D71" s="342"/>
      <c r="E71" s="343"/>
      <c r="F71" s="344"/>
      <c r="G71" s="344"/>
      <c r="H71" s="329"/>
      <c r="J71" s="228"/>
      <c r="K71" s="228"/>
    </row>
    <row r="72" spans="1:11" ht="48">
      <c r="A72" s="134" t="str">
        <f>$B$31</f>
        <v>III.</v>
      </c>
      <c r="B72" s="131">
        <f>COUNT($A$35:B70)+1</f>
        <v>12</v>
      </c>
      <c r="C72" s="374" t="s">
        <v>369</v>
      </c>
      <c r="D72" s="342" t="s">
        <v>14</v>
      </c>
      <c r="E72" s="343">
        <v>124.6</v>
      </c>
      <c r="F72" s="486"/>
      <c r="G72" s="344">
        <f>IF(OSNOVA!$B$41=1,E72*F72,"")</f>
        <v>0</v>
      </c>
      <c r="H72" s="255"/>
      <c r="J72" s="228"/>
      <c r="K72" s="228"/>
    </row>
    <row r="73" spans="1:11">
      <c r="A73" s="134"/>
      <c r="B73" s="131"/>
      <c r="C73" s="306"/>
      <c r="D73" s="342"/>
      <c r="E73" s="311"/>
      <c r="F73" s="344"/>
      <c r="G73" s="344"/>
      <c r="H73" s="309"/>
      <c r="J73" s="228"/>
      <c r="K73" s="228"/>
    </row>
    <row r="74" spans="1:11">
      <c r="A74" s="367"/>
      <c r="B74" s="368"/>
      <c r="C74" s="385" t="s">
        <v>29</v>
      </c>
      <c r="D74" s="369"/>
      <c r="E74" s="370"/>
      <c r="F74" s="371"/>
      <c r="G74" s="371"/>
      <c r="H74" s="309"/>
      <c r="J74" s="228"/>
      <c r="K74" s="228"/>
    </row>
    <row r="75" spans="1:11">
      <c r="A75" s="134"/>
      <c r="B75" s="131"/>
      <c r="C75" s="306"/>
      <c r="D75" s="342"/>
      <c r="E75" s="311"/>
      <c r="F75" s="344"/>
      <c r="G75" s="344"/>
      <c r="H75" s="309"/>
      <c r="J75" s="228"/>
      <c r="K75" s="228"/>
    </row>
    <row r="76" spans="1:11" ht="48">
      <c r="A76" s="134" t="str">
        <f>$B$31</f>
        <v>III.</v>
      </c>
      <c r="B76" s="131">
        <f>COUNT($A$35:B74)+1</f>
        <v>13</v>
      </c>
      <c r="C76" s="356" t="s">
        <v>301</v>
      </c>
      <c r="D76" s="342" t="s">
        <v>13</v>
      </c>
      <c r="E76" s="343">
        <v>1</v>
      </c>
      <c r="F76" s="486"/>
      <c r="G76" s="344">
        <f>IF(OSNOVA!$B$41=1,E76*F76,"")</f>
        <v>0</v>
      </c>
      <c r="H76" s="255"/>
      <c r="J76" s="228"/>
      <c r="K76" s="228"/>
    </row>
    <row r="77" spans="1:11">
      <c r="A77" s="134"/>
      <c r="B77" s="131"/>
      <c r="C77" s="306"/>
      <c r="D77" s="342"/>
      <c r="E77" s="311"/>
      <c r="F77" s="344"/>
      <c r="G77" s="344"/>
      <c r="H77" s="309"/>
      <c r="J77" s="228"/>
      <c r="K77" s="228"/>
    </row>
    <row r="78" spans="1:11" ht="60">
      <c r="A78" s="134" t="str">
        <f>$B$31</f>
        <v>III.</v>
      </c>
      <c r="B78" s="131">
        <f>COUNT($A$35:B77)+1</f>
        <v>14</v>
      </c>
      <c r="C78" s="362" t="s">
        <v>372</v>
      </c>
      <c r="D78" s="342" t="s">
        <v>13</v>
      </c>
      <c r="E78" s="343">
        <v>232.5</v>
      </c>
      <c r="F78" s="486"/>
      <c r="G78" s="344">
        <f>IF(OSNOVA!$B$41=1,E78*F78,"")</f>
        <v>0</v>
      </c>
      <c r="H78" s="255"/>
      <c r="J78" s="228"/>
      <c r="K78" s="228"/>
    </row>
    <row r="79" spans="1:11">
      <c r="A79" s="134"/>
      <c r="B79" s="131"/>
      <c r="C79" s="238"/>
      <c r="D79" s="342"/>
      <c r="E79" s="343"/>
      <c r="F79" s="344"/>
      <c r="G79" s="344"/>
      <c r="H79" s="255"/>
      <c r="J79" s="228"/>
      <c r="K79" s="228"/>
    </row>
    <row r="80" spans="1:11" ht="36">
      <c r="A80" s="134" t="str">
        <f>$B$31</f>
        <v>III.</v>
      </c>
      <c r="B80" s="131">
        <f>COUNT($A$35:B79)+1</f>
        <v>15</v>
      </c>
      <c r="C80" s="355" t="s">
        <v>298</v>
      </c>
      <c r="D80" s="342" t="s">
        <v>14</v>
      </c>
      <c r="E80" s="343">
        <v>211</v>
      </c>
      <c r="F80" s="486"/>
      <c r="G80" s="344">
        <f>IF(OSNOVA!$B$41=1,E80*F80,"")</f>
        <v>0</v>
      </c>
      <c r="H80" s="255"/>
      <c r="J80" s="228"/>
      <c r="K80" s="228"/>
    </row>
    <row r="81" spans="1:11">
      <c r="A81" s="134"/>
      <c r="B81" s="131"/>
      <c r="C81" s="355"/>
      <c r="D81" s="342"/>
      <c r="E81" s="343"/>
      <c r="F81" s="344"/>
      <c r="G81" s="344"/>
      <c r="H81" s="255"/>
      <c r="J81" s="228"/>
      <c r="K81" s="228"/>
    </row>
    <row r="82" spans="1:11" ht="24">
      <c r="A82" s="134" t="str">
        <f>$B$31</f>
        <v>III.</v>
      </c>
      <c r="B82" s="131">
        <f>COUNT($A$35:B80)+1</f>
        <v>16</v>
      </c>
      <c r="C82" s="355" t="s">
        <v>227</v>
      </c>
      <c r="D82" s="342" t="s">
        <v>14</v>
      </c>
      <c r="E82" s="343">
        <v>94.2</v>
      </c>
      <c r="F82" s="486"/>
      <c r="G82" s="344">
        <f>IF(OSNOVA!$B$41=1,E82*F82,"")</f>
        <v>0</v>
      </c>
      <c r="H82" s="255"/>
      <c r="J82" s="228"/>
      <c r="K82" s="228"/>
    </row>
    <row r="83" spans="1:11">
      <c r="A83" s="134"/>
      <c r="B83" s="131"/>
      <c r="C83" s="355"/>
      <c r="D83" s="342"/>
      <c r="E83" s="311"/>
      <c r="F83" s="344"/>
      <c r="G83" s="344"/>
      <c r="H83" s="309"/>
      <c r="J83" s="228"/>
      <c r="K83" s="228"/>
    </row>
    <row r="84" spans="1:11" ht="48">
      <c r="A84" s="134" t="str">
        <f>$B$31</f>
        <v>III.</v>
      </c>
      <c r="B84" s="131">
        <f>COUNT($A$35:B82)+1</f>
        <v>17</v>
      </c>
      <c r="C84" s="373" t="s">
        <v>300</v>
      </c>
      <c r="D84" s="342" t="s">
        <v>14</v>
      </c>
      <c r="E84" s="343">
        <v>4.5</v>
      </c>
      <c r="F84" s="486"/>
      <c r="G84" s="344">
        <f>IF(OSNOVA!$B$41=1,E84*F84,"")</f>
        <v>0</v>
      </c>
      <c r="H84" s="255"/>
      <c r="J84" s="228"/>
      <c r="K84" s="228"/>
    </row>
    <row r="85" spans="1:11">
      <c r="A85" s="134"/>
      <c r="B85" s="131"/>
      <c r="C85" s="355"/>
      <c r="D85" s="342"/>
      <c r="E85" s="311"/>
      <c r="F85" s="344"/>
      <c r="G85" s="344"/>
      <c r="H85" s="309"/>
      <c r="J85" s="228"/>
      <c r="K85" s="228"/>
    </row>
    <row r="86" spans="1:11" ht="60">
      <c r="A86" s="134" t="str">
        <f>$B$31</f>
        <v>III.</v>
      </c>
      <c r="B86" s="131">
        <f>COUNT($A$35:B84)+1</f>
        <v>18</v>
      </c>
      <c r="C86" s="373" t="s">
        <v>226</v>
      </c>
      <c r="D86" s="342" t="s">
        <v>13</v>
      </c>
      <c r="E86" s="343">
        <v>187.5</v>
      </c>
      <c r="F86" s="486"/>
      <c r="G86" s="344">
        <f>IF(OSNOVA!$B$41=1,E86*F86,"")</f>
        <v>0</v>
      </c>
      <c r="H86" s="255"/>
      <c r="J86" s="228"/>
      <c r="K86" s="228"/>
    </row>
    <row r="87" spans="1:11">
      <c r="A87" s="134"/>
      <c r="B87" s="131"/>
      <c r="C87" s="373"/>
      <c r="D87" s="342"/>
      <c r="E87" s="343"/>
      <c r="F87" s="344"/>
      <c r="G87" s="344"/>
      <c r="H87" s="255"/>
      <c r="J87" s="228"/>
      <c r="K87" s="228"/>
    </row>
    <row r="88" spans="1:11" ht="60">
      <c r="A88" s="134" t="str">
        <f>$B$31</f>
        <v>III.</v>
      </c>
      <c r="B88" s="131">
        <f>COUNT($A$35:B86)+1</f>
        <v>19</v>
      </c>
      <c r="C88" s="293" t="s">
        <v>299</v>
      </c>
      <c r="D88" s="342" t="s">
        <v>13</v>
      </c>
      <c r="E88" s="343">
        <v>28.4</v>
      </c>
      <c r="F88" s="486"/>
      <c r="G88" s="344">
        <f>IF(OSNOVA!$B$41=1,E88*F88,"")</f>
        <v>0</v>
      </c>
      <c r="H88" s="255"/>
      <c r="J88" s="228"/>
      <c r="K88" s="228"/>
    </row>
    <row r="89" spans="1:11">
      <c r="A89" s="134"/>
      <c r="B89" s="131"/>
      <c r="C89" s="373"/>
      <c r="D89" s="342"/>
      <c r="E89" s="311"/>
      <c r="F89" s="344"/>
      <c r="G89" s="344"/>
      <c r="H89" s="255"/>
      <c r="J89" s="228"/>
      <c r="K89" s="228"/>
    </row>
    <row r="90" spans="1:11" ht="60">
      <c r="A90" s="134" t="str">
        <f>$B$31</f>
        <v>III.</v>
      </c>
      <c r="B90" s="131">
        <f>COUNT($A$35:B88)+1</f>
        <v>20</v>
      </c>
      <c r="C90" s="373" t="s">
        <v>217</v>
      </c>
      <c r="D90" s="342" t="s">
        <v>13</v>
      </c>
      <c r="E90" s="343">
        <f>E78-E86</f>
        <v>45</v>
      </c>
      <c r="F90" s="486"/>
      <c r="G90" s="344">
        <f>IF(OSNOVA!$B$41=1,E90*F90,"")</f>
        <v>0</v>
      </c>
      <c r="H90" s="255"/>
      <c r="J90" s="228"/>
      <c r="K90" s="228"/>
    </row>
    <row r="91" spans="1:11">
      <c r="A91" s="134"/>
      <c r="B91" s="131"/>
      <c r="C91" s="306"/>
      <c r="D91" s="342"/>
      <c r="E91" s="311"/>
      <c r="F91" s="344"/>
      <c r="G91" s="344"/>
      <c r="H91" s="309"/>
      <c r="J91" s="228"/>
      <c r="K91" s="228"/>
    </row>
    <row r="92" spans="1:11">
      <c r="A92" s="367"/>
      <c r="B92" s="368"/>
      <c r="C92" s="385" t="s">
        <v>6</v>
      </c>
      <c r="D92" s="369"/>
      <c r="E92" s="370"/>
      <c r="F92" s="371"/>
      <c r="G92" s="371"/>
      <c r="H92" s="309"/>
      <c r="J92" s="228"/>
      <c r="K92" s="228"/>
    </row>
    <row r="93" spans="1:11">
      <c r="A93" s="134"/>
      <c r="B93" s="131"/>
      <c r="C93" s="306"/>
      <c r="D93" s="342"/>
      <c r="E93" s="311"/>
      <c r="F93" s="344"/>
      <c r="G93" s="344"/>
      <c r="H93" s="309"/>
      <c r="J93" s="228"/>
      <c r="K93" s="228"/>
    </row>
    <row r="94" spans="1:11" ht="48">
      <c r="A94" s="134" t="str">
        <f>$B$31</f>
        <v>III.</v>
      </c>
      <c r="B94" s="131">
        <f>COUNT($A$35:B92)+1</f>
        <v>21</v>
      </c>
      <c r="C94" s="355" t="s">
        <v>305</v>
      </c>
      <c r="D94" s="342" t="s">
        <v>13</v>
      </c>
      <c r="E94" s="343">
        <v>2.5</v>
      </c>
      <c r="F94" s="486"/>
      <c r="G94" s="344">
        <f>IF(OSNOVA!$B$41=1,E94*F94,"")</f>
        <v>0</v>
      </c>
      <c r="H94" s="255"/>
      <c r="J94" s="228"/>
      <c r="K94" s="228"/>
    </row>
    <row r="95" spans="1:11">
      <c r="A95" s="134"/>
      <c r="B95" s="131"/>
      <c r="C95" s="278"/>
      <c r="D95" s="342"/>
      <c r="E95" s="343"/>
      <c r="F95" s="344"/>
      <c r="G95" s="344"/>
      <c r="H95" s="255"/>
      <c r="J95" s="228"/>
      <c r="K95" s="228"/>
    </row>
    <row r="96" spans="1:11">
      <c r="A96" s="314"/>
      <c r="B96" s="315"/>
      <c r="C96" s="320" t="s">
        <v>1</v>
      </c>
      <c r="D96" s="316"/>
      <c r="E96" s="317"/>
      <c r="F96" s="318"/>
      <c r="G96" s="319"/>
      <c r="H96" s="255"/>
      <c r="J96" s="228"/>
      <c r="K96" s="228"/>
    </row>
    <row r="97" spans="1:11">
      <c r="A97" s="134"/>
      <c r="B97" s="131"/>
      <c r="C97" s="355"/>
      <c r="D97" s="342"/>
      <c r="E97" s="343"/>
      <c r="F97" s="344"/>
      <c r="G97" s="344"/>
      <c r="H97" s="255"/>
      <c r="J97" s="228"/>
      <c r="K97" s="228"/>
    </row>
    <row r="98" spans="1:11" ht="24">
      <c r="A98" s="134" t="str">
        <f>$B$31</f>
        <v>III.</v>
      </c>
      <c r="B98" s="131">
        <f>COUNT($A$35:B97)+1</f>
        <v>22</v>
      </c>
      <c r="C98" s="278" t="s">
        <v>236</v>
      </c>
      <c r="D98" s="342" t="s">
        <v>14</v>
      </c>
      <c r="E98" s="343">
        <v>477</v>
      </c>
      <c r="F98" s="486"/>
      <c r="G98" s="344">
        <f>IF(OSNOVA!$B$41=1,E98*F98,"")</f>
        <v>0</v>
      </c>
      <c r="H98" s="255"/>
      <c r="J98" s="228"/>
      <c r="K98" s="228"/>
    </row>
    <row r="99" spans="1:11">
      <c r="A99" s="134"/>
      <c r="B99" s="131"/>
      <c r="C99" s="355"/>
      <c r="D99" s="342"/>
      <c r="E99" s="343"/>
      <c r="F99" s="344"/>
      <c r="G99" s="344"/>
      <c r="H99" s="255"/>
      <c r="J99" s="228"/>
      <c r="K99" s="228"/>
    </row>
    <row r="100" spans="1:11" ht="48">
      <c r="A100" s="134" t="str">
        <f>$B$31</f>
        <v>III.</v>
      </c>
      <c r="B100" s="131">
        <f>COUNT($A$35:B98)+1</f>
        <v>23</v>
      </c>
      <c r="C100" s="278" t="s">
        <v>237</v>
      </c>
      <c r="D100" s="342" t="s">
        <v>14</v>
      </c>
      <c r="E100" s="343">
        <v>477</v>
      </c>
      <c r="F100" s="486"/>
      <c r="G100" s="344">
        <f>IF(OSNOVA!$B$41=1,E100*F100,"")</f>
        <v>0</v>
      </c>
      <c r="H100" s="255"/>
      <c r="J100" s="228"/>
      <c r="K100" s="228"/>
    </row>
    <row r="101" spans="1:11">
      <c r="A101" s="134"/>
      <c r="B101" s="131"/>
      <c r="C101" s="355"/>
      <c r="D101" s="342"/>
      <c r="E101" s="343"/>
      <c r="F101" s="344"/>
      <c r="G101" s="344"/>
      <c r="H101" s="255"/>
      <c r="J101" s="228"/>
      <c r="K101" s="228"/>
    </row>
    <row r="102" spans="1:11" ht="48">
      <c r="A102" s="134" t="str">
        <f>$B$31</f>
        <v>III.</v>
      </c>
      <c r="B102" s="131">
        <f>COUNT($A$35:B100)+1</f>
        <v>24</v>
      </c>
      <c r="C102" s="278" t="s">
        <v>311</v>
      </c>
      <c r="D102" s="342" t="s">
        <v>14</v>
      </c>
      <c r="E102" s="343">
        <v>397.5</v>
      </c>
      <c r="F102" s="486"/>
      <c r="G102" s="344">
        <f>IF(OSNOVA!$B$41=1,E102*F102,"")</f>
        <v>0</v>
      </c>
      <c r="H102" s="255"/>
      <c r="J102" s="228"/>
      <c r="K102" s="228"/>
    </row>
    <row r="103" spans="1:11">
      <c r="A103" s="134"/>
      <c r="B103" s="131"/>
      <c r="C103" s="386"/>
      <c r="D103" s="342"/>
      <c r="E103" s="343"/>
      <c r="F103" s="344"/>
      <c r="G103" s="344"/>
      <c r="H103" s="255"/>
      <c r="J103" s="228"/>
      <c r="K103" s="228"/>
    </row>
    <row r="104" spans="1:11" ht="48">
      <c r="A104" s="134" t="str">
        <f>$B$31</f>
        <v>III.</v>
      </c>
      <c r="B104" s="131">
        <f>COUNT($A$35:B103)+1</f>
        <v>25</v>
      </c>
      <c r="C104" s="278" t="s">
        <v>289</v>
      </c>
      <c r="D104" s="342" t="s">
        <v>67</v>
      </c>
      <c r="E104" s="343">
        <v>13</v>
      </c>
      <c r="F104" s="486"/>
      <c r="G104" s="344">
        <f>IF(OSNOVA!$B$41=1,E104*F104,"")</f>
        <v>0</v>
      </c>
      <c r="H104" s="255"/>
      <c r="J104" s="228"/>
      <c r="K104" s="228"/>
    </row>
    <row r="105" spans="1:11">
      <c r="A105" s="134"/>
      <c r="B105" s="131"/>
      <c r="C105" s="278"/>
      <c r="D105" s="342"/>
      <c r="E105" s="343"/>
      <c r="F105" s="344"/>
      <c r="G105" s="344"/>
      <c r="H105" s="255"/>
      <c r="J105" s="228"/>
      <c r="K105" s="228"/>
    </row>
    <row r="106" spans="1:11" ht="48">
      <c r="A106" s="134" t="str">
        <f>$B$31</f>
        <v>III.</v>
      </c>
      <c r="B106" s="131">
        <f>COUNT($A$35:B105)+1</f>
        <v>26</v>
      </c>
      <c r="C106" s="278" t="s">
        <v>290</v>
      </c>
      <c r="D106" s="342" t="s">
        <v>67</v>
      </c>
      <c r="E106" s="343">
        <v>1</v>
      </c>
      <c r="F106" s="486"/>
      <c r="G106" s="344">
        <f>IF(OSNOVA!$B$41=1,E106*F106,"")</f>
        <v>0</v>
      </c>
      <c r="H106" s="255"/>
      <c r="J106" s="228"/>
      <c r="K106" s="228"/>
    </row>
    <row r="107" spans="1:11">
      <c r="A107" s="134"/>
      <c r="B107" s="131"/>
      <c r="C107" s="278"/>
      <c r="D107" s="342"/>
      <c r="E107" s="343"/>
      <c r="F107" s="344"/>
      <c r="G107" s="344"/>
      <c r="H107" s="255"/>
      <c r="J107" s="228"/>
      <c r="K107" s="228"/>
    </row>
    <row r="108" spans="1:11" ht="48">
      <c r="A108" s="134" t="str">
        <f>$B$31</f>
        <v>III.</v>
      </c>
      <c r="B108" s="131">
        <f>COUNT($A$35:B107)+1</f>
        <v>27</v>
      </c>
      <c r="C108" s="278" t="s">
        <v>291</v>
      </c>
      <c r="D108" s="342" t="s">
        <v>67</v>
      </c>
      <c r="E108" s="343">
        <v>1</v>
      </c>
      <c r="F108" s="486"/>
      <c r="G108" s="344">
        <f>IF(OSNOVA!$B$41=1,E108*F108,"")</f>
        <v>0</v>
      </c>
      <c r="H108" s="255"/>
      <c r="J108" s="228"/>
      <c r="K108" s="228"/>
    </row>
    <row r="109" spans="1:11">
      <c r="A109" s="134"/>
      <c r="B109" s="131"/>
      <c r="C109" s="278"/>
      <c r="D109" s="342"/>
      <c r="E109" s="343"/>
      <c r="F109" s="344"/>
      <c r="G109" s="344"/>
      <c r="H109" s="255"/>
      <c r="J109" s="228"/>
      <c r="K109" s="228"/>
    </row>
    <row r="110" spans="1:11" ht="48">
      <c r="A110" s="134" t="str">
        <f>$B$31</f>
        <v>III.</v>
      </c>
      <c r="B110" s="131">
        <f>COUNT($A$35:B109)+1</f>
        <v>28</v>
      </c>
      <c r="C110" s="278" t="s">
        <v>306</v>
      </c>
      <c r="D110" s="342" t="s">
        <v>65</v>
      </c>
      <c r="E110" s="343">
        <v>1.5</v>
      </c>
      <c r="F110" s="486"/>
      <c r="G110" s="344">
        <f>IF(OSNOVA!$B$41=1,E110*F110,"")</f>
        <v>0</v>
      </c>
      <c r="H110" s="255"/>
      <c r="J110" s="228"/>
      <c r="K110" s="228"/>
    </row>
    <row r="111" spans="1:11">
      <c r="A111" s="134"/>
      <c r="B111" s="131"/>
      <c r="C111" s="278"/>
      <c r="D111" s="342"/>
      <c r="E111" s="343"/>
      <c r="F111" s="344"/>
      <c r="G111" s="344"/>
      <c r="H111" s="255"/>
      <c r="J111" s="228"/>
      <c r="K111" s="228"/>
    </row>
    <row r="112" spans="1:11" ht="36">
      <c r="A112" s="134" t="str">
        <f>$B$31</f>
        <v>III.</v>
      </c>
      <c r="B112" s="131">
        <f>COUNT($A$35:B111)+1</f>
        <v>29</v>
      </c>
      <c r="C112" s="386" t="s">
        <v>238</v>
      </c>
      <c r="D112" s="342" t="s">
        <v>65</v>
      </c>
      <c r="E112" s="343">
        <v>147</v>
      </c>
      <c r="F112" s="486"/>
      <c r="G112" s="344">
        <f>IF(OSNOVA!$B$41=1,E112*F112,"")</f>
        <v>0</v>
      </c>
      <c r="H112" s="255"/>
      <c r="J112" s="228"/>
      <c r="K112" s="228"/>
    </row>
    <row r="113" spans="1:11">
      <c r="A113" s="134"/>
      <c r="B113" s="131"/>
      <c r="C113" s="278"/>
      <c r="D113" s="342"/>
      <c r="E113" s="343"/>
      <c r="F113" s="344"/>
      <c r="G113" s="344"/>
      <c r="H113" s="255"/>
      <c r="J113" s="228"/>
      <c r="K113" s="228"/>
    </row>
    <row r="114" spans="1:11" ht="48">
      <c r="A114" s="134" t="str">
        <f>$B$31</f>
        <v>III.</v>
      </c>
      <c r="B114" s="131">
        <f>COUNT($A$35:B113)+1</f>
        <v>30</v>
      </c>
      <c r="C114" s="278" t="s">
        <v>303</v>
      </c>
      <c r="D114" s="342" t="s">
        <v>14</v>
      </c>
      <c r="E114" s="343">
        <v>166.6</v>
      </c>
      <c r="F114" s="486"/>
      <c r="G114" s="344">
        <f>IF(OSNOVA!$B$41=1,E114*F114,"")</f>
        <v>0</v>
      </c>
      <c r="H114" s="255"/>
      <c r="J114" s="228"/>
      <c r="K114" s="228"/>
    </row>
    <row r="115" spans="1:11">
      <c r="A115" s="134"/>
      <c r="B115" s="131"/>
      <c r="C115" s="278"/>
      <c r="D115" s="342"/>
      <c r="E115" s="343"/>
      <c r="F115" s="344"/>
      <c r="G115" s="344"/>
      <c r="H115" s="255"/>
      <c r="J115" s="228"/>
      <c r="K115" s="228"/>
    </row>
    <row r="116" spans="1:11" ht="48">
      <c r="A116" s="134" t="str">
        <f>$B$31</f>
        <v>III.</v>
      </c>
      <c r="B116" s="131">
        <f>COUNT($A$35:B115)+1</f>
        <v>31</v>
      </c>
      <c r="C116" s="278" t="s">
        <v>304</v>
      </c>
      <c r="D116" s="342" t="s">
        <v>14</v>
      </c>
      <c r="E116" s="343">
        <v>36.4</v>
      </c>
      <c r="F116" s="486"/>
      <c r="G116" s="344">
        <f>IF(OSNOVA!$B$41=1,E116*F116,"")</f>
        <v>0</v>
      </c>
      <c r="H116" s="255"/>
      <c r="J116" s="228"/>
      <c r="K116" s="228"/>
    </row>
    <row r="117" spans="1:11">
      <c r="A117" s="134"/>
      <c r="B117" s="131"/>
      <c r="C117" s="386"/>
      <c r="D117" s="342"/>
      <c r="E117" s="343"/>
      <c r="F117" s="344"/>
      <c r="G117" s="344"/>
      <c r="H117" s="255"/>
      <c r="J117" s="228"/>
      <c r="K117" s="228"/>
    </row>
    <row r="118" spans="1:11" ht="96">
      <c r="A118" s="134" t="str">
        <f>$B$31</f>
        <v>III.</v>
      </c>
      <c r="B118" s="131">
        <f>COUNT($A$35:B117)+1</f>
        <v>32</v>
      </c>
      <c r="C118" s="389" t="s">
        <v>371</v>
      </c>
      <c r="D118" s="342" t="s">
        <v>14</v>
      </c>
      <c r="E118" s="343">
        <v>94.2</v>
      </c>
      <c r="F118" s="486"/>
      <c r="G118" s="344">
        <f>IF(OSNOVA!$B$41=1,E118*F118,"")</f>
        <v>0</v>
      </c>
      <c r="H118" s="255"/>
      <c r="J118" s="228"/>
      <c r="K118" s="228"/>
    </row>
    <row r="119" spans="1:11">
      <c r="A119" s="134"/>
      <c r="B119" s="131"/>
      <c r="C119" s="386"/>
      <c r="D119" s="342"/>
      <c r="E119" s="343"/>
      <c r="F119" s="344"/>
      <c r="G119" s="344"/>
      <c r="H119" s="255"/>
      <c r="J119" s="228"/>
      <c r="K119" s="228"/>
    </row>
    <row r="120" spans="1:11" ht="84">
      <c r="A120" s="134" t="str">
        <f>$B$31</f>
        <v>III.</v>
      </c>
      <c r="B120" s="131">
        <f>COUNT($A$35:B119)+1</f>
        <v>33</v>
      </c>
      <c r="C120" s="389" t="s">
        <v>302</v>
      </c>
      <c r="D120" s="342" t="s">
        <v>65</v>
      </c>
      <c r="E120" s="343">
        <v>141</v>
      </c>
      <c r="F120" s="486"/>
      <c r="G120" s="344">
        <f>IF(OSNOVA!$B$41=1,E120*F120,"")</f>
        <v>0</v>
      </c>
      <c r="H120" s="255"/>
      <c r="J120" s="228"/>
      <c r="K120" s="228"/>
    </row>
    <row r="121" spans="1:11">
      <c r="A121" s="134"/>
      <c r="B121" s="131"/>
      <c r="C121" s="389"/>
      <c r="D121" s="342"/>
      <c r="E121" s="343"/>
      <c r="F121" s="344"/>
      <c r="G121" s="344"/>
      <c r="H121" s="255"/>
      <c r="J121" s="228"/>
      <c r="K121" s="228"/>
    </row>
    <row r="122" spans="1:11" ht="36">
      <c r="A122" s="134" t="str">
        <f>$B$31</f>
        <v>III.</v>
      </c>
      <c r="B122" s="131">
        <f>COUNT($A$35:B121)+1</f>
        <v>34</v>
      </c>
      <c r="C122" s="372" t="s">
        <v>323</v>
      </c>
      <c r="D122" s="342" t="s">
        <v>65</v>
      </c>
      <c r="E122" s="343">
        <v>352</v>
      </c>
      <c r="F122" s="486"/>
      <c r="G122" s="344">
        <f>IF(OSNOVA!$B$41=1,E122*F122,"")</f>
        <v>0</v>
      </c>
      <c r="H122" s="255"/>
      <c r="J122" s="228"/>
      <c r="K122" s="228"/>
    </row>
    <row r="123" spans="1:11">
      <c r="A123" s="134"/>
      <c r="B123" s="131"/>
      <c r="C123" s="389"/>
      <c r="D123" s="342"/>
      <c r="E123" s="343"/>
      <c r="F123" s="344"/>
      <c r="G123" s="344"/>
      <c r="H123" s="255"/>
      <c r="J123" s="228"/>
      <c r="K123" s="228"/>
    </row>
    <row r="124" spans="1:11">
      <c r="A124" s="367"/>
      <c r="B124" s="368"/>
      <c r="C124" s="385" t="s">
        <v>7</v>
      </c>
      <c r="D124" s="369"/>
      <c r="E124" s="370"/>
      <c r="F124" s="371"/>
      <c r="G124" s="371"/>
      <c r="H124" s="255"/>
      <c r="J124" s="228"/>
      <c r="K124" s="228"/>
    </row>
    <row r="125" spans="1:11">
      <c r="A125" s="134"/>
      <c r="B125" s="131"/>
      <c r="C125" s="389"/>
      <c r="D125" s="342"/>
      <c r="E125" s="343"/>
      <c r="F125" s="344"/>
      <c r="G125" s="344"/>
      <c r="H125" s="255"/>
      <c r="J125" s="228"/>
      <c r="K125" s="228"/>
    </row>
    <row r="126" spans="1:11" ht="72">
      <c r="A126" s="134" t="str">
        <f>$B$31</f>
        <v>III.</v>
      </c>
      <c r="B126" s="131">
        <f>COUNT($A$35:B125)+1</f>
        <v>35</v>
      </c>
      <c r="C126" s="356" t="s">
        <v>322</v>
      </c>
      <c r="D126" s="342" t="s">
        <v>14</v>
      </c>
      <c r="E126" s="343">
        <v>210</v>
      </c>
      <c r="F126" s="486"/>
      <c r="G126" s="344">
        <f>IF(OSNOVA!$B$41=1,E126*F126,"")</f>
        <v>0</v>
      </c>
      <c r="H126" s="255"/>
      <c r="J126" s="228"/>
      <c r="K126" s="228"/>
    </row>
    <row r="127" spans="1:11">
      <c r="A127" s="134"/>
      <c r="B127" s="131"/>
      <c r="C127" s="306"/>
      <c r="D127" s="342"/>
      <c r="E127" s="311"/>
      <c r="F127" s="344"/>
      <c r="G127" s="344"/>
      <c r="H127" s="309"/>
      <c r="J127" s="228"/>
      <c r="K127" s="228"/>
    </row>
    <row r="128" spans="1:11">
      <c r="A128" s="314"/>
      <c r="B128" s="315"/>
      <c r="C128" s="320" t="s">
        <v>55</v>
      </c>
      <c r="D128" s="316"/>
      <c r="E128" s="317"/>
      <c r="F128" s="318"/>
      <c r="G128" s="319"/>
      <c r="H128" s="309"/>
      <c r="J128" s="228"/>
      <c r="K128" s="228"/>
    </row>
    <row r="129" spans="1:11">
      <c r="A129" s="134"/>
      <c r="B129" s="131"/>
      <c r="C129" s="306"/>
      <c r="D129" s="342"/>
      <c r="E129" s="311"/>
      <c r="F129" s="344"/>
      <c r="G129" s="344"/>
      <c r="H129" s="309"/>
      <c r="J129" s="228"/>
      <c r="K129" s="228"/>
    </row>
    <row r="130" spans="1:11" ht="38.25" customHeight="1">
      <c r="A130" s="108"/>
      <c r="B130" s="134" t="s">
        <v>200</v>
      </c>
      <c r="C130" s="480" t="s">
        <v>201</v>
      </c>
      <c r="D130" s="480"/>
      <c r="E130" s="480"/>
      <c r="F130" s="480"/>
      <c r="G130" s="480"/>
      <c r="H130" s="309"/>
      <c r="J130" s="228"/>
      <c r="K130" s="228"/>
    </row>
    <row r="131" spans="1:11">
      <c r="A131" s="134"/>
      <c r="B131" s="131"/>
      <c r="C131" s="306"/>
      <c r="D131" s="342"/>
      <c r="E131" s="311"/>
      <c r="F131" s="344"/>
      <c r="G131" s="344"/>
      <c r="H131" s="309"/>
      <c r="J131" s="228"/>
      <c r="K131" s="228"/>
    </row>
    <row r="132" spans="1:11" ht="48">
      <c r="A132" s="134" t="str">
        <f>$B$31</f>
        <v>III.</v>
      </c>
      <c r="B132" s="131">
        <f>COUNT($A$35:B128)+1</f>
        <v>36</v>
      </c>
      <c r="C132" s="278" t="s">
        <v>239</v>
      </c>
      <c r="D132" s="342" t="s">
        <v>14</v>
      </c>
      <c r="E132" s="343">
        <v>1310</v>
      </c>
      <c r="F132" s="486"/>
      <c r="G132" s="344">
        <f>IF(OSNOVA!$B$41=1,E132*F132,"")</f>
        <v>0</v>
      </c>
      <c r="H132" s="255"/>
      <c r="J132" s="228"/>
      <c r="K132" s="228"/>
    </row>
    <row r="133" spans="1:11">
      <c r="A133" s="134"/>
      <c r="B133" s="131"/>
      <c r="C133" s="335"/>
      <c r="D133" s="342"/>
      <c r="E133" s="343"/>
      <c r="F133" s="344"/>
      <c r="G133" s="344"/>
      <c r="H133" s="255"/>
      <c r="J133" s="228"/>
      <c r="K133" s="228"/>
    </row>
    <row r="134" spans="1:11" ht="24">
      <c r="A134" s="134" t="str">
        <f>$B$31</f>
        <v>III.</v>
      </c>
      <c r="B134" s="131">
        <f>COUNT($A$35:B132)+1</f>
        <v>37</v>
      </c>
      <c r="C134" s="335" t="s">
        <v>199</v>
      </c>
      <c r="D134" s="253" t="s">
        <v>14</v>
      </c>
      <c r="E134" s="343">
        <f>E138+E140+E142+E144+E146+E148</f>
        <v>1053.5</v>
      </c>
      <c r="F134" s="486"/>
      <c r="G134" s="254">
        <f>IF(OSNOVA!$B$41=1,E134*F134,"")</f>
        <v>0</v>
      </c>
      <c r="H134" s="255"/>
      <c r="J134" s="228"/>
      <c r="K134" s="228"/>
    </row>
    <row r="135" spans="1:11">
      <c r="A135" s="134"/>
      <c r="B135" s="131"/>
      <c r="E135" s="359"/>
    </row>
    <row r="136" spans="1:11" ht="24">
      <c r="A136" s="134" t="str">
        <f>$B$31</f>
        <v>III.</v>
      </c>
      <c r="B136" s="131">
        <f>COUNT($A$35:B134)+1</f>
        <v>38</v>
      </c>
      <c r="C136" s="278" t="s">
        <v>195</v>
      </c>
      <c r="D136" s="253" t="s">
        <v>14</v>
      </c>
      <c r="E136" s="274">
        <f>E134</f>
        <v>1053.5</v>
      </c>
      <c r="F136" s="486"/>
      <c r="G136" s="254">
        <f>IF(OSNOVA!$B$41=1,E136*F136,"")</f>
        <v>0</v>
      </c>
      <c r="H136" s="255"/>
      <c r="J136" s="228"/>
      <c r="K136" s="228"/>
    </row>
    <row r="137" spans="1:11">
      <c r="A137" s="134"/>
      <c r="B137" s="131"/>
      <c r="C137" s="305"/>
      <c r="D137" s="253"/>
      <c r="E137" s="310"/>
      <c r="F137" s="254"/>
      <c r="G137" s="254"/>
      <c r="H137" s="308"/>
      <c r="J137" s="228"/>
      <c r="K137" s="228"/>
    </row>
    <row r="138" spans="1:11" ht="168">
      <c r="A138" s="134" t="str">
        <f>$B$31</f>
        <v>III.</v>
      </c>
      <c r="B138" s="131">
        <f>COUNT($A$35:B136)+1</f>
        <v>39</v>
      </c>
      <c r="C138" s="337" t="s">
        <v>313</v>
      </c>
      <c r="D138" s="342" t="s">
        <v>14</v>
      </c>
      <c r="E138" s="343">
        <v>5</v>
      </c>
      <c r="F138" s="486"/>
      <c r="G138" s="344">
        <f>IF(OSNOVA!$B$41=1,E138*F138,"")</f>
        <v>0</v>
      </c>
      <c r="H138" s="255"/>
      <c r="J138" s="228"/>
      <c r="K138" s="228"/>
    </row>
    <row r="139" spans="1:11">
      <c r="A139" s="134"/>
      <c r="B139" s="131"/>
      <c r="C139" s="337"/>
      <c r="D139" s="342"/>
      <c r="E139" s="343"/>
      <c r="F139" s="344"/>
      <c r="G139" s="344"/>
      <c r="H139" s="255"/>
      <c r="J139" s="228"/>
      <c r="K139" s="228"/>
    </row>
    <row r="140" spans="1:11" ht="168">
      <c r="A140" s="134" t="str">
        <f>$B$31</f>
        <v>III.</v>
      </c>
      <c r="B140" s="131">
        <f>COUNT($A$35:B138)+1</f>
        <v>40</v>
      </c>
      <c r="C140" s="337" t="s">
        <v>312</v>
      </c>
      <c r="D140" s="342" t="s">
        <v>14</v>
      </c>
      <c r="E140" s="343">
        <v>63.5</v>
      </c>
      <c r="F140" s="486"/>
      <c r="G140" s="344">
        <f>IF(OSNOVA!$B$41=1,E140*F140,"")</f>
        <v>0</v>
      </c>
      <c r="H140" s="255"/>
      <c r="J140" s="228"/>
      <c r="K140" s="228"/>
    </row>
    <row r="141" spans="1:11">
      <c r="A141" s="134"/>
      <c r="B141" s="131"/>
      <c r="C141" s="337"/>
      <c r="D141" s="342"/>
      <c r="E141" s="343"/>
      <c r="F141" s="344"/>
      <c r="G141" s="344"/>
      <c r="H141" s="255"/>
      <c r="J141" s="228"/>
      <c r="K141" s="228"/>
    </row>
    <row r="142" spans="1:11" ht="299.25" customHeight="1">
      <c r="A142" s="134" t="str">
        <f>$B$31</f>
        <v>III.</v>
      </c>
      <c r="B142" s="131">
        <f>COUNT($A$35:B140)+1</f>
        <v>41</v>
      </c>
      <c r="C142" s="356" t="s">
        <v>315</v>
      </c>
      <c r="D142" s="342" t="s">
        <v>14</v>
      </c>
      <c r="E142" s="343">
        <v>10.199999999999999</v>
      </c>
      <c r="F142" s="486"/>
      <c r="G142" s="344">
        <f>IF(OSNOVA!$B$41=1,E142*F142,"")</f>
        <v>0</v>
      </c>
      <c r="H142" s="255"/>
      <c r="J142" s="228"/>
      <c r="K142" s="228"/>
    </row>
    <row r="143" spans="1:11">
      <c r="A143" s="134"/>
      <c r="B143" s="131"/>
      <c r="C143" s="356"/>
      <c r="D143" s="342"/>
      <c r="E143" s="343"/>
      <c r="F143" s="344"/>
      <c r="G143" s="344"/>
      <c r="H143" s="255"/>
      <c r="J143" s="228"/>
      <c r="K143" s="228"/>
    </row>
    <row r="144" spans="1:11" ht="298.5" customHeight="1">
      <c r="A144" s="134" t="str">
        <f>$B$31</f>
        <v>III.</v>
      </c>
      <c r="B144" s="131">
        <f>COUNT($A$35:B142)+1</f>
        <v>42</v>
      </c>
      <c r="C144" s="356" t="s">
        <v>317</v>
      </c>
      <c r="D144" s="342" t="s">
        <v>14</v>
      </c>
      <c r="E144" s="343">
        <v>472</v>
      </c>
      <c r="F144" s="486"/>
      <c r="G144" s="344">
        <f>IF(OSNOVA!$B$41=1,E144*F144,"")</f>
        <v>0</v>
      </c>
      <c r="H144" s="255"/>
      <c r="J144" s="228"/>
      <c r="K144" s="228"/>
    </row>
    <row r="145" spans="1:11">
      <c r="A145" s="134"/>
      <c r="B145" s="131"/>
      <c r="C145" s="337"/>
      <c r="D145" s="342"/>
      <c r="E145" s="343"/>
      <c r="F145" s="344"/>
      <c r="G145" s="344"/>
      <c r="H145" s="255"/>
      <c r="J145" s="228"/>
      <c r="K145" s="228"/>
    </row>
    <row r="146" spans="1:11" ht="298.5" customHeight="1">
      <c r="A146" s="134" t="str">
        <f>$B$31</f>
        <v>III.</v>
      </c>
      <c r="B146" s="131">
        <f>COUNT($A$35:B144)+1</f>
        <v>43</v>
      </c>
      <c r="C146" s="356" t="s">
        <v>314</v>
      </c>
      <c r="D146" s="342" t="s">
        <v>14</v>
      </c>
      <c r="E146" s="343">
        <v>469</v>
      </c>
      <c r="F146" s="486"/>
      <c r="G146" s="344">
        <f>IF(OSNOVA!$B$41=1,E146*F146,"")</f>
        <v>0</v>
      </c>
      <c r="H146" s="255"/>
      <c r="J146" s="228"/>
      <c r="K146" s="228"/>
    </row>
    <row r="147" spans="1:11">
      <c r="A147" s="134"/>
      <c r="B147" s="131"/>
      <c r="C147" s="337"/>
      <c r="D147" s="108"/>
      <c r="E147" s="108"/>
      <c r="F147" s="108"/>
      <c r="G147" s="108"/>
      <c r="H147" s="108"/>
      <c r="I147" s="108"/>
      <c r="J147" s="108"/>
      <c r="K147" s="108"/>
    </row>
    <row r="148" spans="1:11" ht="299.25" customHeight="1">
      <c r="A148" s="134" t="str">
        <f>$B$31</f>
        <v>III.</v>
      </c>
      <c r="B148" s="131">
        <f>COUNT($A$35:B146)+1</f>
        <v>44</v>
      </c>
      <c r="C148" s="356" t="s">
        <v>316</v>
      </c>
      <c r="D148" s="342" t="s">
        <v>14</v>
      </c>
      <c r="E148" s="343">
        <v>33.799999999999997</v>
      </c>
      <c r="F148" s="486"/>
      <c r="G148" s="344">
        <f>IF(OSNOVA!$B$41=1,E148*F148,"")</f>
        <v>0</v>
      </c>
      <c r="H148" s="255"/>
      <c r="J148" s="228"/>
      <c r="K148" s="228"/>
    </row>
    <row r="149" spans="1:11">
      <c r="A149" s="134"/>
      <c r="B149" s="131"/>
      <c r="D149" s="253"/>
      <c r="E149" s="312"/>
      <c r="F149" s="254"/>
      <c r="G149" s="254"/>
      <c r="H149" s="309"/>
      <c r="J149" s="228"/>
      <c r="K149" s="228"/>
    </row>
    <row r="150" spans="1:11" ht="36">
      <c r="A150" s="134" t="str">
        <f>$B$31</f>
        <v>III.</v>
      </c>
      <c r="B150" s="131">
        <f>COUNT($A$35:B148)+1</f>
        <v>45</v>
      </c>
      <c r="C150" s="335" t="s">
        <v>198</v>
      </c>
    </row>
    <row r="151" spans="1:11">
      <c r="A151" s="134"/>
      <c r="B151" s="134" t="s">
        <v>165</v>
      </c>
      <c r="C151" s="360" t="s">
        <v>318</v>
      </c>
      <c r="D151" s="342" t="s">
        <v>67</v>
      </c>
      <c r="E151" s="343">
        <v>1</v>
      </c>
      <c r="F151" s="487"/>
      <c r="G151" s="344">
        <f>IF(OSNOVA!$B$41=1,E151*F151,"")</f>
        <v>0</v>
      </c>
      <c r="H151" s="255"/>
      <c r="J151" s="228"/>
      <c r="K151" s="228"/>
    </row>
    <row r="152" spans="1:11">
      <c r="A152" s="134"/>
      <c r="B152" s="134" t="s">
        <v>165</v>
      </c>
      <c r="C152" s="360" t="s">
        <v>319</v>
      </c>
      <c r="D152" s="342" t="s">
        <v>67</v>
      </c>
      <c r="E152" s="343">
        <v>1</v>
      </c>
      <c r="F152" s="486"/>
      <c r="G152" s="344">
        <f>IF(OSNOVA!$B$41=1,E152*F152,"")</f>
        <v>0</v>
      </c>
      <c r="H152" s="255"/>
      <c r="J152" s="228"/>
      <c r="K152" s="228"/>
    </row>
    <row r="153" spans="1:11">
      <c r="A153" s="134"/>
      <c r="B153" s="131"/>
      <c r="C153" s="306"/>
      <c r="D153" s="342"/>
      <c r="E153" s="311"/>
      <c r="F153" s="344"/>
      <c r="G153" s="344"/>
    </row>
    <row r="154" spans="1:11">
      <c r="A154" s="314"/>
      <c r="B154" s="315"/>
      <c r="C154" s="320" t="s">
        <v>326</v>
      </c>
      <c r="D154" s="316"/>
      <c r="E154" s="317"/>
      <c r="F154" s="318"/>
      <c r="G154" s="319"/>
    </row>
    <row r="155" spans="1:11">
      <c r="A155" s="134"/>
      <c r="B155" s="131"/>
      <c r="C155" s="306"/>
      <c r="D155" s="342"/>
      <c r="E155" s="311"/>
      <c r="F155" s="344"/>
      <c r="G155" s="344"/>
    </row>
    <row r="156" spans="1:11" ht="192">
      <c r="A156" s="134" t="str">
        <f>$B$31</f>
        <v>III.</v>
      </c>
      <c r="B156" s="131">
        <f>COUNT($A$35:B154)+1</f>
        <v>46</v>
      </c>
      <c r="C156" s="396" t="s">
        <v>351</v>
      </c>
      <c r="D156" s="342" t="s">
        <v>67</v>
      </c>
      <c r="E156" s="343">
        <v>2</v>
      </c>
      <c r="F156" s="486"/>
      <c r="G156" s="344">
        <f>IF(OSNOVA!$B$41=1,E156*F156,"")</f>
        <v>0</v>
      </c>
      <c r="H156" s="255"/>
      <c r="J156" s="228"/>
      <c r="K156" s="228"/>
    </row>
    <row r="157" spans="1:11">
      <c r="A157" s="134"/>
      <c r="B157" s="131"/>
      <c r="C157" s="395"/>
      <c r="D157" s="342"/>
      <c r="E157" s="311"/>
      <c r="F157" s="344"/>
      <c r="G157" s="344"/>
    </row>
    <row r="158" spans="1:11" ht="204">
      <c r="A158" s="134" t="str">
        <f>$B$31</f>
        <v>III.</v>
      </c>
      <c r="B158" s="131">
        <f>COUNT($A$35:B156)+1</f>
        <v>47</v>
      </c>
      <c r="C158" s="397" t="s">
        <v>327</v>
      </c>
      <c r="D158" s="342" t="s">
        <v>67</v>
      </c>
      <c r="E158" s="343">
        <v>13</v>
      </c>
      <c r="F158" s="486"/>
      <c r="G158" s="344">
        <f>IF(OSNOVA!$B$41=1,E158*F158,"")</f>
        <v>0</v>
      </c>
      <c r="H158" s="255"/>
      <c r="J158" s="228"/>
      <c r="K158" s="228"/>
    </row>
    <row r="159" spans="1:11">
      <c r="A159" s="134"/>
      <c r="B159" s="131"/>
      <c r="C159" s="395"/>
      <c r="D159" s="342"/>
      <c r="E159" s="311"/>
      <c r="F159" s="344"/>
      <c r="G159" s="344"/>
    </row>
    <row r="160" spans="1:11" ht="216">
      <c r="A160" s="134" t="str">
        <f>$B$31</f>
        <v>III.</v>
      </c>
      <c r="B160" s="131">
        <f>COUNT($A$35:B158)+1</f>
        <v>48</v>
      </c>
      <c r="C160" s="397" t="s">
        <v>364</v>
      </c>
      <c r="D160" s="342" t="s">
        <v>67</v>
      </c>
      <c r="E160" s="343">
        <v>2</v>
      </c>
      <c r="F160" s="486"/>
      <c r="G160" s="344">
        <f>IF(OSNOVA!$B$41=1,E160*F160,"")</f>
        <v>0</v>
      </c>
      <c r="H160" s="255"/>
      <c r="J160" s="228"/>
      <c r="K160" s="228"/>
    </row>
    <row r="161" spans="1:11">
      <c r="A161" s="134"/>
      <c r="B161" s="131"/>
      <c r="C161" s="395"/>
      <c r="D161" s="342"/>
      <c r="E161" s="311"/>
      <c r="F161" s="344"/>
      <c r="G161" s="344"/>
    </row>
    <row r="162" spans="1:11" ht="192">
      <c r="A162" s="134" t="str">
        <f>$B$31</f>
        <v>III.</v>
      </c>
      <c r="B162" s="131">
        <f>COUNT($A$35:B160)+1</f>
        <v>49</v>
      </c>
      <c r="C162" s="396" t="s">
        <v>328</v>
      </c>
      <c r="D162" s="342" t="s">
        <v>67</v>
      </c>
      <c r="E162" s="343">
        <v>2</v>
      </c>
      <c r="F162" s="486"/>
      <c r="G162" s="344">
        <f>IF(OSNOVA!$B$41=1,E162*F162,"")</f>
        <v>0</v>
      </c>
      <c r="H162" s="255"/>
      <c r="J162" s="228"/>
      <c r="K162" s="228"/>
    </row>
    <row r="163" spans="1:11">
      <c r="A163" s="134"/>
      <c r="B163" s="131"/>
      <c r="C163" s="306"/>
      <c r="D163" s="342"/>
      <c r="E163" s="311"/>
      <c r="F163" s="344"/>
      <c r="G163" s="344"/>
    </row>
    <row r="164" spans="1:11" ht="192">
      <c r="A164" s="134" t="str">
        <f>$B$31</f>
        <v>III.</v>
      </c>
      <c r="B164" s="131">
        <f>COUNT($A$35:B162)+1</f>
        <v>50</v>
      </c>
      <c r="C164" s="396" t="s">
        <v>329</v>
      </c>
      <c r="D164" s="342" t="s">
        <v>67</v>
      </c>
      <c r="E164" s="343">
        <v>1</v>
      </c>
      <c r="F164" s="486"/>
      <c r="G164" s="344">
        <f>IF(OSNOVA!$B$41=1,E164*F164,"")</f>
        <v>0</v>
      </c>
      <c r="H164" s="255"/>
      <c r="J164" s="228"/>
      <c r="K164" s="228"/>
    </row>
    <row r="165" spans="1:11">
      <c r="A165" s="134"/>
      <c r="B165" s="131"/>
      <c r="C165" s="306"/>
      <c r="D165" s="342"/>
      <c r="E165" s="311"/>
      <c r="F165" s="344"/>
      <c r="G165" s="344"/>
    </row>
    <row r="166" spans="1:11" ht="204">
      <c r="A166" s="134" t="str">
        <f>$B$31</f>
        <v>III.</v>
      </c>
      <c r="B166" s="131">
        <f>COUNT($A$35:B164)+1</f>
        <v>51</v>
      </c>
      <c r="C166" s="396" t="s">
        <v>365</v>
      </c>
      <c r="D166" s="342" t="s">
        <v>67</v>
      </c>
      <c r="E166" s="343">
        <v>2</v>
      </c>
      <c r="F166" s="486"/>
      <c r="G166" s="344">
        <f>IF(OSNOVA!$B$41=1,E166*F166,"")</f>
        <v>0</v>
      </c>
      <c r="H166" s="255"/>
      <c r="J166" s="228"/>
      <c r="K166" s="228"/>
    </row>
    <row r="167" spans="1:11">
      <c r="A167" s="134"/>
      <c r="B167" s="131"/>
      <c r="C167" s="395"/>
      <c r="D167" s="342"/>
      <c r="E167" s="311"/>
      <c r="F167" s="344"/>
      <c r="G167" s="344"/>
    </row>
    <row r="168" spans="1:11" ht="192">
      <c r="A168" s="134" t="str">
        <f>$B$31</f>
        <v>III.</v>
      </c>
      <c r="B168" s="131">
        <f>COUNT($A$35:B166)+1</f>
        <v>52</v>
      </c>
      <c r="C168" s="396" t="s">
        <v>330</v>
      </c>
      <c r="D168" s="342" t="s">
        <v>67</v>
      </c>
      <c r="E168" s="343">
        <v>1</v>
      </c>
      <c r="F168" s="486"/>
      <c r="G168" s="344">
        <f>IF(OSNOVA!$B$41=1,E168*F168,"")</f>
        <v>0</v>
      </c>
      <c r="H168" s="255"/>
      <c r="J168" s="228"/>
      <c r="K168" s="228"/>
    </row>
    <row r="169" spans="1:11">
      <c r="A169" s="134"/>
      <c r="B169" s="131"/>
      <c r="C169" s="306"/>
      <c r="D169" s="342"/>
      <c r="E169" s="311"/>
      <c r="F169" s="344"/>
      <c r="G169" s="344"/>
    </row>
    <row r="170" spans="1:11" ht="204">
      <c r="A170" s="134" t="str">
        <f>$B$31</f>
        <v>III.</v>
      </c>
      <c r="B170" s="131">
        <f>COUNT($A$35:B168)+1</f>
        <v>53</v>
      </c>
      <c r="C170" s="396" t="s">
        <v>352</v>
      </c>
      <c r="D170" s="108"/>
      <c r="E170" s="108"/>
      <c r="F170" s="108"/>
      <c r="G170" s="108"/>
      <c r="H170" s="108"/>
      <c r="I170" s="108"/>
      <c r="J170" s="108"/>
      <c r="K170" s="108"/>
    </row>
    <row r="171" spans="1:11">
      <c r="A171" s="134"/>
      <c r="B171" s="134" t="s">
        <v>165</v>
      </c>
      <c r="C171" s="396" t="s">
        <v>331</v>
      </c>
      <c r="D171" s="342" t="s">
        <v>67</v>
      </c>
      <c r="E171" s="343">
        <v>2</v>
      </c>
      <c r="F171" s="487"/>
      <c r="G171" s="344">
        <f>IF(OSNOVA!$B$41=1,E171*F171,"")</f>
        <v>0</v>
      </c>
      <c r="H171" s="255"/>
      <c r="J171" s="228"/>
      <c r="K171" s="228"/>
    </row>
    <row r="172" spans="1:11">
      <c r="A172" s="134"/>
      <c r="B172" s="134" t="s">
        <v>165</v>
      </c>
      <c r="C172" s="396" t="s">
        <v>332</v>
      </c>
      <c r="D172" s="342" t="s">
        <v>67</v>
      </c>
      <c r="E172" s="343">
        <v>1</v>
      </c>
      <c r="F172" s="487"/>
      <c r="G172" s="344">
        <f>IF(OSNOVA!$B$41=1,E172*F172,"")</f>
        <v>0</v>
      </c>
      <c r="H172" s="255"/>
      <c r="J172" s="228"/>
      <c r="K172" s="228"/>
    </row>
    <row r="173" spans="1:11">
      <c r="A173" s="134"/>
      <c r="B173" s="134" t="s">
        <v>165</v>
      </c>
      <c r="C173" s="396" t="s">
        <v>333</v>
      </c>
      <c r="D173" s="342" t="s">
        <v>67</v>
      </c>
      <c r="E173" s="343">
        <v>1</v>
      </c>
      <c r="F173" s="486"/>
      <c r="G173" s="344">
        <f>IF(OSNOVA!$B$41=1,E173*F173,"")</f>
        <v>0</v>
      </c>
      <c r="H173" s="255"/>
      <c r="J173" s="228"/>
      <c r="K173" s="228"/>
    </row>
    <row r="174" spans="1:11">
      <c r="A174" s="134"/>
      <c r="B174" s="131"/>
      <c r="C174" s="306"/>
      <c r="D174" s="342"/>
      <c r="E174" s="311"/>
      <c r="F174" s="344"/>
      <c r="G174" s="344"/>
    </row>
    <row r="175" spans="1:11" ht="192">
      <c r="A175" s="134" t="str">
        <f>$B$31</f>
        <v>III.</v>
      </c>
      <c r="B175" s="131">
        <f>COUNT($A$35:B170)+1</f>
        <v>54</v>
      </c>
      <c r="C175" s="396" t="s">
        <v>334</v>
      </c>
      <c r="D175" s="342" t="s">
        <v>67</v>
      </c>
      <c r="E175" s="343">
        <v>2</v>
      </c>
      <c r="F175" s="486"/>
      <c r="G175" s="344">
        <f>IF(OSNOVA!$B$41=1,E175*F175,"")</f>
        <v>0</v>
      </c>
      <c r="H175" s="255"/>
      <c r="J175" s="228"/>
      <c r="K175" s="228"/>
    </row>
    <row r="176" spans="1:11">
      <c r="A176" s="134"/>
      <c r="B176" s="131"/>
      <c r="C176" s="306"/>
      <c r="D176" s="342"/>
      <c r="E176" s="311"/>
      <c r="F176" s="344"/>
      <c r="G176" s="344"/>
    </row>
    <row r="177" spans="1:11" ht="192">
      <c r="A177" s="134" t="str">
        <f>$B$31</f>
        <v>III.</v>
      </c>
      <c r="B177" s="131">
        <f>COUNT($A$35:B175)+1</f>
        <v>55</v>
      </c>
      <c r="C177" s="396" t="s">
        <v>366</v>
      </c>
      <c r="D177" s="342" t="s">
        <v>67</v>
      </c>
      <c r="E177" s="343">
        <v>1</v>
      </c>
      <c r="F177" s="486"/>
      <c r="G177" s="344">
        <f>IF(OSNOVA!$B$41=1,E177*F177,"")</f>
        <v>0</v>
      </c>
      <c r="H177" s="255"/>
      <c r="J177" s="228"/>
      <c r="K177" s="228"/>
    </row>
    <row r="178" spans="1:11">
      <c r="A178" s="134"/>
      <c r="B178" s="131"/>
      <c r="C178" s="306"/>
      <c r="D178" s="342"/>
      <c r="E178" s="311"/>
      <c r="F178" s="344"/>
      <c r="G178" s="344"/>
    </row>
    <row r="179" spans="1:11" ht="204">
      <c r="A179" s="134" t="str">
        <f>$B$31</f>
        <v>III.</v>
      </c>
      <c r="B179" s="131">
        <f>COUNT($A$35:B177)+1</f>
        <v>56</v>
      </c>
      <c r="C179" s="396" t="s">
        <v>368</v>
      </c>
      <c r="D179" s="342" t="s">
        <v>67</v>
      </c>
      <c r="E179" s="343">
        <v>2</v>
      </c>
      <c r="F179" s="486"/>
      <c r="G179" s="344">
        <f>IF(OSNOVA!$B$41=1,E179*F179,"")</f>
        <v>0</v>
      </c>
      <c r="H179" s="255"/>
      <c r="J179" s="228"/>
      <c r="K179" s="228"/>
    </row>
    <row r="180" spans="1:11">
      <c r="A180" s="134"/>
      <c r="B180" s="131"/>
      <c r="C180" s="306"/>
      <c r="D180" s="342"/>
      <c r="E180" s="311"/>
      <c r="F180" s="344"/>
      <c r="G180" s="344"/>
    </row>
    <row r="181" spans="1:11" ht="192">
      <c r="A181" s="134" t="str">
        <f>$B$31</f>
        <v>III.</v>
      </c>
      <c r="B181" s="131">
        <f>COUNT($A$35:B179)+1</f>
        <v>57</v>
      </c>
      <c r="C181" s="396" t="s">
        <v>367</v>
      </c>
      <c r="D181" s="342" t="s">
        <v>67</v>
      </c>
      <c r="E181" s="343">
        <v>1</v>
      </c>
      <c r="F181" s="486"/>
      <c r="G181" s="344">
        <f>IF(OSNOVA!$B$41=1,E181*F181,"")</f>
        <v>0</v>
      </c>
      <c r="H181" s="255"/>
      <c r="J181" s="228"/>
      <c r="K181" s="228"/>
    </row>
    <row r="182" spans="1:11">
      <c r="A182" s="134"/>
      <c r="B182" s="131"/>
      <c r="C182" s="306"/>
      <c r="D182" s="342"/>
      <c r="E182" s="311"/>
      <c r="F182" s="344"/>
      <c r="G182" s="344"/>
    </row>
    <row r="183" spans="1:11" ht="204">
      <c r="A183" s="134" t="str">
        <f>$B$31</f>
        <v>III.</v>
      </c>
      <c r="B183" s="131">
        <f>COUNT($A$35:B181)+1</f>
        <v>58</v>
      </c>
      <c r="C183" s="396" t="s">
        <v>335</v>
      </c>
      <c r="D183" s="342" t="s">
        <v>67</v>
      </c>
      <c r="E183" s="343">
        <v>2</v>
      </c>
      <c r="F183" s="486"/>
      <c r="G183" s="344">
        <f>IF(OSNOVA!$B$41=1,E183*F183,"")</f>
        <v>0</v>
      </c>
      <c r="H183" s="255"/>
      <c r="J183" s="228"/>
      <c r="K183" s="228"/>
    </row>
    <row r="184" spans="1:11">
      <c r="A184" s="134"/>
      <c r="B184" s="131"/>
      <c r="C184" s="306"/>
      <c r="D184" s="342"/>
      <c r="E184" s="311"/>
      <c r="F184" s="344"/>
      <c r="G184" s="344"/>
    </row>
    <row r="185" spans="1:11" ht="180">
      <c r="A185" s="134" t="str">
        <f>$B$31</f>
        <v>III.</v>
      </c>
      <c r="B185" s="131">
        <f>COUNT($A$35:B183)+1</f>
        <v>59</v>
      </c>
      <c r="C185" s="396" t="s">
        <v>336</v>
      </c>
      <c r="D185" s="342" t="s">
        <v>67</v>
      </c>
      <c r="E185" s="343">
        <v>1</v>
      </c>
      <c r="F185" s="486"/>
      <c r="G185" s="344">
        <f>IF(OSNOVA!$B$41=1,E185*F185,"")</f>
        <v>0</v>
      </c>
      <c r="H185" s="255"/>
      <c r="J185" s="228"/>
      <c r="K185" s="228"/>
    </row>
    <row r="186" spans="1:11">
      <c r="A186" s="134"/>
      <c r="B186" s="131"/>
      <c r="C186" s="306"/>
      <c r="D186" s="342"/>
      <c r="E186" s="311"/>
      <c r="F186" s="344"/>
      <c r="G186" s="344"/>
    </row>
    <row r="187" spans="1:11" ht="180">
      <c r="A187" s="134" t="str">
        <f>$B$31</f>
        <v>III.</v>
      </c>
      <c r="B187" s="131">
        <f>COUNT($A$35:B185)+1</f>
        <v>60</v>
      </c>
      <c r="C187" s="396" t="s">
        <v>337</v>
      </c>
      <c r="D187" s="342" t="s">
        <v>67</v>
      </c>
      <c r="E187" s="343">
        <v>1</v>
      </c>
      <c r="F187" s="486"/>
      <c r="G187" s="344">
        <f>IF(OSNOVA!$B$41=1,E187*F187,"")</f>
        <v>0</v>
      </c>
      <c r="H187" s="255"/>
      <c r="J187" s="228"/>
      <c r="K187" s="228"/>
    </row>
    <row r="188" spans="1:11">
      <c r="A188" s="134"/>
      <c r="B188" s="131"/>
      <c r="C188" s="306"/>
      <c r="D188" s="342"/>
      <c r="E188" s="311"/>
      <c r="F188" s="344"/>
      <c r="G188" s="344"/>
    </row>
    <row r="189" spans="1:11" ht="360">
      <c r="A189" s="134" t="str">
        <f>$B$31</f>
        <v>III.</v>
      </c>
      <c r="B189" s="131">
        <f>COUNT($A$35:B187)+1</f>
        <v>61</v>
      </c>
      <c r="C189" s="396" t="s">
        <v>338</v>
      </c>
      <c r="D189" s="342" t="s">
        <v>67</v>
      </c>
      <c r="E189" s="343">
        <v>1</v>
      </c>
      <c r="F189" s="486"/>
      <c r="G189" s="344">
        <f>IF(OSNOVA!$B$41=1,E189*F189,"")</f>
        <v>0</v>
      </c>
      <c r="H189" s="255"/>
      <c r="J189" s="228"/>
      <c r="K189" s="228"/>
    </row>
    <row r="190" spans="1:11">
      <c r="A190" s="134"/>
      <c r="B190" s="131"/>
      <c r="C190" s="306"/>
      <c r="D190" s="342"/>
      <c r="E190" s="311"/>
      <c r="F190" s="344"/>
      <c r="G190" s="344"/>
    </row>
    <row r="191" spans="1:11" ht="312">
      <c r="A191" s="134" t="str">
        <f>$B$31</f>
        <v>III.</v>
      </c>
      <c r="B191" s="131">
        <f>COUNT($A$35:B189)+1</f>
        <v>62</v>
      </c>
      <c r="C191" s="396" t="s">
        <v>339</v>
      </c>
      <c r="D191" s="342" t="s">
        <v>67</v>
      </c>
      <c r="E191" s="343">
        <v>2</v>
      </c>
      <c r="F191" s="486"/>
      <c r="G191" s="344">
        <f>IF(OSNOVA!$B$41=1,E191*F191,"")</f>
        <v>0</v>
      </c>
      <c r="H191" s="255"/>
      <c r="J191" s="228"/>
      <c r="K191" s="228"/>
    </row>
    <row r="192" spans="1:11">
      <c r="A192" s="134"/>
      <c r="B192" s="131"/>
      <c r="C192" s="306"/>
      <c r="D192" s="342"/>
      <c r="E192" s="311"/>
      <c r="F192" s="344"/>
      <c r="G192" s="344"/>
    </row>
    <row r="193" spans="1:11" ht="369.75" customHeight="1">
      <c r="A193" s="134" t="str">
        <f>$B$31</f>
        <v>III.</v>
      </c>
      <c r="B193" s="131">
        <f>COUNT($A$35:B191)+1</f>
        <v>63</v>
      </c>
      <c r="C193" s="396" t="s">
        <v>341</v>
      </c>
      <c r="D193" s="342" t="s">
        <v>67</v>
      </c>
      <c r="E193" s="343">
        <v>1</v>
      </c>
      <c r="F193" s="486"/>
      <c r="G193" s="344">
        <f>IF(OSNOVA!$B$41=1,E193*F193,"")</f>
        <v>0</v>
      </c>
      <c r="H193" s="255"/>
      <c r="J193" s="228"/>
      <c r="K193" s="228"/>
    </row>
    <row r="194" spans="1:11">
      <c r="A194" s="134"/>
      <c r="B194" s="131"/>
      <c r="C194" s="306"/>
      <c r="D194" s="342"/>
      <c r="E194" s="311"/>
      <c r="F194" s="344"/>
      <c r="G194" s="344"/>
    </row>
    <row r="195" spans="1:11" ht="345" customHeight="1">
      <c r="A195" s="134" t="str">
        <f>$B$31</f>
        <v>III.</v>
      </c>
      <c r="B195" s="131">
        <f>COUNT($A$35:B193)+1</f>
        <v>64</v>
      </c>
      <c r="C195" s="396" t="s">
        <v>342</v>
      </c>
      <c r="D195" s="342" t="s">
        <v>67</v>
      </c>
      <c r="E195" s="343">
        <v>1</v>
      </c>
      <c r="F195" s="486"/>
      <c r="G195" s="344">
        <f>IF(OSNOVA!$B$41=1,E195*F195,"")</f>
        <v>0</v>
      </c>
      <c r="H195" s="255"/>
      <c r="J195" s="228"/>
      <c r="K195" s="228"/>
    </row>
    <row r="196" spans="1:11">
      <c r="A196" s="134"/>
      <c r="B196" s="131"/>
      <c r="C196" s="306"/>
      <c r="D196" s="342"/>
      <c r="E196" s="311"/>
      <c r="F196" s="344"/>
      <c r="G196" s="344"/>
    </row>
    <row r="197" spans="1:11" ht="321" customHeight="1">
      <c r="A197" s="134" t="str">
        <f>$B$31</f>
        <v>III.</v>
      </c>
      <c r="B197" s="131">
        <f>COUNT($A$35:B195)+1</f>
        <v>65</v>
      </c>
      <c r="C197" s="396" t="s">
        <v>343</v>
      </c>
      <c r="D197" s="342" t="s">
        <v>67</v>
      </c>
      <c r="E197" s="343">
        <v>1</v>
      </c>
      <c r="F197" s="486"/>
      <c r="G197" s="344">
        <f>IF(OSNOVA!$B$41=1,E197*F197,"")</f>
        <v>0</v>
      </c>
      <c r="H197" s="255"/>
      <c r="J197" s="228"/>
      <c r="K197" s="228"/>
    </row>
    <row r="198" spans="1:11">
      <c r="A198" s="134"/>
      <c r="B198" s="131"/>
      <c r="C198" s="306"/>
      <c r="D198" s="342"/>
      <c r="E198" s="311"/>
      <c r="F198" s="344"/>
      <c r="G198" s="344"/>
    </row>
    <row r="199" spans="1:11" ht="298.5" customHeight="1">
      <c r="A199" s="134" t="str">
        <f>$B$31</f>
        <v>III.</v>
      </c>
      <c r="B199" s="131">
        <f>COUNT($A$35:B197)+1</f>
        <v>66</v>
      </c>
      <c r="C199" s="396" t="s">
        <v>344</v>
      </c>
      <c r="D199" s="342" t="s">
        <v>67</v>
      </c>
      <c r="E199" s="343">
        <v>1</v>
      </c>
      <c r="F199" s="486"/>
      <c r="G199" s="344">
        <f>IF(OSNOVA!$B$41=1,E199*F199,"")</f>
        <v>0</v>
      </c>
      <c r="H199" s="255"/>
      <c r="J199" s="228"/>
      <c r="K199" s="228"/>
    </row>
    <row r="200" spans="1:11">
      <c r="A200" s="134"/>
      <c r="B200" s="131"/>
      <c r="C200" s="306"/>
      <c r="D200" s="342"/>
      <c r="E200" s="311"/>
      <c r="F200" s="344"/>
      <c r="G200" s="344"/>
    </row>
    <row r="201" spans="1:11" ht="336">
      <c r="A201" s="134" t="str">
        <f>$B$31</f>
        <v>III.</v>
      </c>
      <c r="B201" s="131">
        <f>COUNT($A$35:B199)+1</f>
        <v>67</v>
      </c>
      <c r="C201" s="396" t="s">
        <v>340</v>
      </c>
      <c r="D201" s="342" t="s">
        <v>67</v>
      </c>
      <c r="E201" s="343">
        <v>1</v>
      </c>
      <c r="F201" s="486"/>
      <c r="G201" s="344">
        <f>IF(OSNOVA!$B$41=1,E201*F201,"")</f>
        <v>0</v>
      </c>
      <c r="H201" s="255"/>
      <c r="J201" s="228"/>
      <c r="K201" s="228"/>
    </row>
    <row r="202" spans="1:11">
      <c r="A202" s="134"/>
      <c r="B202" s="131"/>
      <c r="C202" s="306"/>
      <c r="D202" s="342"/>
      <c r="E202" s="311"/>
      <c r="F202" s="344"/>
      <c r="G202" s="344"/>
    </row>
    <row r="203" spans="1:11" ht="288">
      <c r="A203" s="134" t="str">
        <f>$B$31</f>
        <v>III.</v>
      </c>
      <c r="B203" s="131">
        <f>COUNT($A$35:B201)+1</f>
        <v>68</v>
      </c>
      <c r="C203" s="396" t="s">
        <v>345</v>
      </c>
      <c r="D203" s="342" t="s">
        <v>67</v>
      </c>
      <c r="E203" s="343">
        <v>1</v>
      </c>
      <c r="F203" s="486"/>
      <c r="G203" s="344">
        <f>IF(OSNOVA!$B$41=1,E203*F203,"")</f>
        <v>0</v>
      </c>
      <c r="H203" s="255"/>
      <c r="J203" s="228"/>
      <c r="K203" s="228"/>
    </row>
    <row r="204" spans="1:11">
      <c r="A204" s="134"/>
      <c r="B204" s="131"/>
      <c r="C204" s="306"/>
      <c r="D204" s="342"/>
      <c r="E204" s="311"/>
      <c r="F204" s="344"/>
      <c r="G204" s="344"/>
    </row>
    <row r="205" spans="1:11" ht="324">
      <c r="A205" s="134" t="str">
        <f>$B$31</f>
        <v>III.</v>
      </c>
      <c r="B205" s="131">
        <f>COUNT($A$35:B203)+1</f>
        <v>69</v>
      </c>
      <c r="C205" s="396" t="s">
        <v>346</v>
      </c>
      <c r="D205" s="342" t="s">
        <v>67</v>
      </c>
      <c r="E205" s="343">
        <v>1</v>
      </c>
      <c r="F205" s="486"/>
      <c r="G205" s="344">
        <f>IF(OSNOVA!$B$41=1,E205*F205,"")</f>
        <v>0</v>
      </c>
      <c r="H205" s="255"/>
      <c r="J205" s="228"/>
      <c r="K205" s="228"/>
    </row>
    <row r="206" spans="1:11">
      <c r="A206" s="134"/>
      <c r="B206" s="131"/>
      <c r="C206" s="306"/>
      <c r="D206" s="342"/>
      <c r="E206" s="311"/>
      <c r="F206" s="344"/>
      <c r="G206" s="344"/>
    </row>
    <row r="207" spans="1:11" ht="264">
      <c r="A207" s="134" t="str">
        <f>$B$31</f>
        <v>III.</v>
      </c>
      <c r="B207" s="131">
        <f>COUNT($A$35:B205)+1</f>
        <v>70</v>
      </c>
      <c r="C207" s="396" t="s">
        <v>347</v>
      </c>
      <c r="D207" s="342" t="s">
        <v>67</v>
      </c>
      <c r="E207" s="343">
        <v>1</v>
      </c>
      <c r="F207" s="486"/>
      <c r="G207" s="344">
        <f>IF(OSNOVA!$B$41=1,E207*F207,"")</f>
        <v>0</v>
      </c>
      <c r="H207" s="255"/>
      <c r="J207" s="228"/>
      <c r="K207" s="228"/>
    </row>
    <row r="208" spans="1:11">
      <c r="A208" s="134"/>
      <c r="B208" s="131"/>
      <c r="C208" s="306"/>
      <c r="D208" s="342"/>
      <c r="E208" s="311"/>
      <c r="F208" s="344"/>
      <c r="G208" s="344"/>
    </row>
    <row r="209" spans="1:11" ht="264">
      <c r="A209" s="134" t="str">
        <f>$B$31</f>
        <v>III.</v>
      </c>
      <c r="B209" s="131">
        <f>COUNT($A$35:B207)+1</f>
        <v>71</v>
      </c>
      <c r="C209" s="396" t="s">
        <v>348</v>
      </c>
      <c r="D209" s="342" t="s">
        <v>67</v>
      </c>
      <c r="E209" s="343">
        <v>1</v>
      </c>
      <c r="F209" s="486"/>
      <c r="G209" s="344">
        <f>IF(OSNOVA!$B$41=1,E209*F209,"")</f>
        <v>0</v>
      </c>
      <c r="H209" s="255"/>
      <c r="J209" s="228"/>
      <c r="K209" s="228"/>
    </row>
    <row r="210" spans="1:11">
      <c r="A210" s="134"/>
      <c r="B210" s="131"/>
      <c r="C210" s="306"/>
      <c r="D210" s="342"/>
      <c r="E210" s="311"/>
      <c r="F210" s="344"/>
      <c r="G210" s="344"/>
    </row>
    <row r="211" spans="1:11" ht="252">
      <c r="A211" s="134" t="str">
        <f>$B$31</f>
        <v>III.</v>
      </c>
      <c r="B211" s="131">
        <f>COUNT($A$35:B209)+1</f>
        <v>72</v>
      </c>
      <c r="C211" s="396" t="s">
        <v>349</v>
      </c>
      <c r="D211" s="342" t="s">
        <v>67</v>
      </c>
      <c r="E211" s="343">
        <v>1</v>
      </c>
      <c r="F211" s="486"/>
      <c r="G211" s="344">
        <f>IF(OSNOVA!$B$41=1,E211*F211,"")</f>
        <v>0</v>
      </c>
      <c r="H211" s="255"/>
      <c r="J211" s="228"/>
      <c r="K211" s="228"/>
    </row>
    <row r="212" spans="1:11">
      <c r="A212" s="134"/>
      <c r="B212" s="131"/>
      <c r="C212" s="306"/>
      <c r="D212" s="342"/>
      <c r="E212" s="311"/>
      <c r="F212" s="344"/>
      <c r="G212" s="344"/>
    </row>
    <row r="213" spans="1:11" ht="252">
      <c r="A213" s="134" t="str">
        <f>$B$31</f>
        <v>III.</v>
      </c>
      <c r="B213" s="131">
        <f>COUNT($A$35:B211)+1</f>
        <v>73</v>
      </c>
      <c r="C213" s="396" t="s">
        <v>350</v>
      </c>
      <c r="D213" s="342" t="s">
        <v>67</v>
      </c>
      <c r="E213" s="343">
        <v>1</v>
      </c>
      <c r="F213" s="486"/>
      <c r="G213" s="344">
        <f>IF(OSNOVA!$B$41=1,E213*F213,"")</f>
        <v>0</v>
      </c>
      <c r="H213" s="255"/>
      <c r="J213" s="228"/>
      <c r="K213" s="228"/>
    </row>
    <row r="214" spans="1:11">
      <c r="A214" s="134"/>
      <c r="B214" s="131"/>
      <c r="C214" s="306"/>
      <c r="D214" s="342"/>
      <c r="E214" s="311"/>
      <c r="F214" s="344"/>
      <c r="G214" s="344"/>
    </row>
    <row r="215" spans="1:11">
      <c r="A215" s="314"/>
      <c r="B215" s="315"/>
      <c r="C215" s="320" t="s">
        <v>215</v>
      </c>
      <c r="D215" s="316"/>
      <c r="E215" s="317"/>
      <c r="F215" s="318"/>
      <c r="G215" s="319"/>
    </row>
    <row r="216" spans="1:11">
      <c r="A216" s="134"/>
      <c r="B216" s="131"/>
      <c r="C216" s="360"/>
    </row>
    <row r="217" spans="1:11" ht="36">
      <c r="A217" s="134" t="str">
        <f>$B$31</f>
        <v>III.</v>
      </c>
      <c r="B217" s="131">
        <f>COUNT($A$35:B216)+1</f>
        <v>74</v>
      </c>
      <c r="C217" s="391" t="s">
        <v>241</v>
      </c>
    </row>
    <row r="218" spans="1:11">
      <c r="A218" s="134"/>
      <c r="B218" s="134" t="s">
        <v>165</v>
      </c>
      <c r="C218" s="356" t="s">
        <v>240</v>
      </c>
      <c r="D218" s="342" t="s">
        <v>67</v>
      </c>
      <c r="E218" s="343">
        <v>2</v>
      </c>
      <c r="F218" s="486"/>
      <c r="G218" s="344">
        <f>IF(OSNOVA!$B$41=1,E218*F218,"")</f>
        <v>0</v>
      </c>
      <c r="H218" s="255"/>
      <c r="J218" s="228"/>
      <c r="K218" s="228"/>
    </row>
    <row r="219" spans="1:11">
      <c r="A219" s="134"/>
      <c r="B219" s="131"/>
      <c r="C219" s="278"/>
      <c r="D219" s="342"/>
      <c r="E219" s="343"/>
      <c r="F219" s="344"/>
      <c r="G219" s="344"/>
      <c r="H219" s="255"/>
      <c r="J219" s="228"/>
      <c r="K219" s="228"/>
    </row>
    <row r="220" spans="1:11">
      <c r="A220" s="314"/>
      <c r="B220" s="315"/>
      <c r="C220" s="320" t="s">
        <v>22</v>
      </c>
      <c r="D220" s="316"/>
      <c r="E220" s="317"/>
      <c r="F220" s="318"/>
      <c r="G220" s="319"/>
      <c r="H220" s="255"/>
      <c r="J220" s="228"/>
      <c r="K220" s="228"/>
    </row>
    <row r="221" spans="1:11">
      <c r="A221" s="134"/>
      <c r="B221" s="131"/>
      <c r="C221" s="278"/>
      <c r="D221" s="342"/>
      <c r="E221" s="343"/>
      <c r="F221" s="344"/>
      <c r="G221" s="344"/>
      <c r="H221" s="255"/>
      <c r="J221" s="228"/>
      <c r="K221" s="228"/>
    </row>
    <row r="222" spans="1:11" ht="48">
      <c r="A222" s="134" t="str">
        <f>$B$31</f>
        <v>III.</v>
      </c>
      <c r="B222" s="131">
        <f>COUNT($A$35:B221)+1</f>
        <v>75</v>
      </c>
      <c r="C222" s="372" t="s">
        <v>320</v>
      </c>
      <c r="D222" s="342" t="s">
        <v>67</v>
      </c>
      <c r="E222" s="343">
        <v>1</v>
      </c>
      <c r="F222" s="486"/>
      <c r="G222" s="344">
        <f>IF(OSNOVA!$B$41=1,E222*F222,"")</f>
        <v>0</v>
      </c>
      <c r="H222" s="255"/>
      <c r="J222" s="228"/>
      <c r="K222" s="228"/>
    </row>
    <row r="223" spans="1:11">
      <c r="A223" s="134"/>
      <c r="B223" s="131"/>
      <c r="C223" s="278"/>
    </row>
    <row r="224" spans="1:11">
      <c r="A224" s="314"/>
      <c r="B224" s="315"/>
      <c r="C224" s="320" t="s">
        <v>23</v>
      </c>
      <c r="D224" s="316"/>
      <c r="E224" s="317"/>
      <c r="F224" s="318"/>
      <c r="G224" s="319"/>
    </row>
    <row r="225" spans="1:11">
      <c r="A225" s="134"/>
      <c r="B225" s="131"/>
      <c r="C225" s="360"/>
      <c r="D225" s="342"/>
      <c r="E225" s="343"/>
      <c r="F225" s="344"/>
      <c r="G225" s="344"/>
      <c r="H225" s="255"/>
      <c r="J225" s="228"/>
      <c r="K225" s="228"/>
    </row>
    <row r="226" spans="1:11" ht="60">
      <c r="A226" s="134" t="str">
        <f>$B$31</f>
        <v>III.</v>
      </c>
      <c r="B226" s="131">
        <f>COUNT($A$35:B225)+1</f>
        <v>76</v>
      </c>
      <c r="C226" s="355" t="s">
        <v>325</v>
      </c>
      <c r="D226" s="342" t="s">
        <v>65</v>
      </c>
      <c r="E226" s="343">
        <v>352</v>
      </c>
      <c r="F226" s="486"/>
      <c r="G226" s="344">
        <f>IF(OSNOVA!$B$41=1,E226*F226,"")</f>
        <v>0</v>
      </c>
      <c r="H226" s="255"/>
      <c r="J226" s="228"/>
      <c r="K226" s="228"/>
    </row>
    <row r="227" spans="1:11">
      <c r="A227" s="133"/>
      <c r="B227" s="101"/>
      <c r="C227" s="113"/>
      <c r="G227" s="271"/>
    </row>
    <row r="228" spans="1:11" s="128" customFormat="1" ht="13.5" thickBot="1">
      <c r="A228" s="135"/>
      <c r="B228" s="132"/>
      <c r="C228" s="284"/>
      <c r="D228" s="259"/>
      <c r="E228" s="127" t="str">
        <f>CONCATENATE(B31," ",C31," - SKUPAJ:")</f>
        <v>III. Fasada - SKUPAJ:</v>
      </c>
      <c r="F228" s="260"/>
      <c r="G228" s="261">
        <f>IF(OSNOVA!$B$41=1,SUM(G32:G227),"")</f>
        <v>0</v>
      </c>
      <c r="H228" s="262"/>
      <c r="I228" s="268"/>
      <c r="J228" s="160"/>
      <c r="K228" s="160"/>
    </row>
    <row r="229" spans="1:11" s="79" customFormat="1">
      <c r="A229" s="82"/>
      <c r="B229" s="82"/>
      <c r="C229" s="83"/>
      <c r="D229" s="256"/>
      <c r="E229" s="258"/>
      <c r="F229" s="244"/>
      <c r="G229" s="244"/>
      <c r="H229" s="265"/>
      <c r="I229" s="266"/>
      <c r="J229" s="229"/>
      <c r="K229" s="229"/>
    </row>
    <row r="230" spans="1:11" s="79" customFormat="1">
      <c r="A230" s="82"/>
      <c r="B230" s="82"/>
      <c r="C230" s="83"/>
      <c r="D230" s="256"/>
      <c r="E230" s="258"/>
      <c r="F230" s="244"/>
      <c r="G230" s="244"/>
      <c r="H230" s="265"/>
      <c r="I230" s="266"/>
      <c r="J230" s="229"/>
      <c r="K230" s="229"/>
    </row>
    <row r="231" spans="1:11" s="79" customFormat="1">
      <c r="A231" s="82"/>
      <c r="B231" s="82"/>
      <c r="C231" s="337"/>
      <c r="D231" s="256"/>
      <c r="E231" s="258"/>
      <c r="F231" s="244"/>
      <c r="G231" s="244"/>
      <c r="H231" s="265"/>
      <c r="I231" s="266"/>
      <c r="J231" s="229"/>
      <c r="K231" s="229"/>
    </row>
    <row r="232" spans="1:11" s="79" customFormat="1" ht="12">
      <c r="A232" s="82"/>
      <c r="B232" s="82"/>
      <c r="C232" s="356"/>
    </row>
    <row r="233" spans="1:11" s="79" customFormat="1" ht="12">
      <c r="A233" s="82"/>
      <c r="B233" s="82"/>
      <c r="C233" s="356"/>
    </row>
    <row r="234" spans="1:11" s="79" customFormat="1" ht="12">
      <c r="A234" s="82"/>
      <c r="B234" s="82"/>
      <c r="C234" s="356"/>
    </row>
    <row r="235" spans="1:11" s="79" customFormat="1">
      <c r="A235" s="82"/>
      <c r="B235" s="82"/>
      <c r="C235" s="337"/>
      <c r="D235" s="256"/>
      <c r="E235" s="258"/>
      <c r="F235" s="244"/>
      <c r="G235" s="244"/>
      <c r="H235" s="265"/>
      <c r="I235" s="266"/>
      <c r="J235" s="229"/>
      <c r="K235" s="229"/>
    </row>
    <row r="236" spans="1:11" s="79" customFormat="1">
      <c r="A236" s="82"/>
      <c r="B236" s="82"/>
      <c r="C236" s="83"/>
      <c r="D236" s="256"/>
      <c r="E236" s="258"/>
      <c r="F236" s="244"/>
      <c r="G236" s="244"/>
      <c r="H236" s="265"/>
      <c r="I236" s="266"/>
      <c r="J236" s="229"/>
      <c r="K236" s="229"/>
    </row>
    <row r="237" spans="1:11" s="79" customFormat="1">
      <c r="A237" s="82"/>
      <c r="B237" s="82"/>
      <c r="C237" s="83"/>
      <c r="D237" s="256"/>
      <c r="E237" s="258"/>
      <c r="F237" s="244"/>
      <c r="G237" s="244"/>
      <c r="H237" s="265"/>
      <c r="I237" s="266"/>
      <c r="J237" s="229"/>
      <c r="K237" s="229"/>
    </row>
    <row r="238" spans="1:11" s="79" customFormat="1">
      <c r="A238" s="82"/>
      <c r="B238" s="82"/>
      <c r="C238" s="83"/>
      <c r="D238" s="256"/>
      <c r="E238" s="258"/>
      <c r="F238" s="244"/>
      <c r="G238" s="244"/>
      <c r="H238" s="265"/>
      <c r="I238" s="266"/>
      <c r="J238" s="229"/>
      <c r="K238" s="229"/>
    </row>
    <row r="239" spans="1:11" s="79" customFormat="1">
      <c r="A239" s="82"/>
      <c r="B239" s="82"/>
      <c r="C239" s="83"/>
      <c r="D239" s="256"/>
      <c r="E239" s="258"/>
      <c r="F239" s="244"/>
      <c r="G239" s="244"/>
      <c r="H239" s="265"/>
      <c r="I239" s="266"/>
      <c r="J239" s="229"/>
      <c r="K239" s="229"/>
    </row>
    <row r="240" spans="1:11" s="79" customFormat="1">
      <c r="A240" s="82"/>
      <c r="B240" s="82"/>
      <c r="C240" s="83"/>
      <c r="D240" s="256"/>
      <c r="E240" s="258"/>
      <c r="F240" s="244"/>
      <c r="G240" s="244"/>
      <c r="H240" s="265"/>
      <c r="I240" s="266"/>
      <c r="J240" s="229"/>
      <c r="K240" s="229"/>
    </row>
    <row r="241" spans="1:11" s="79" customFormat="1">
      <c r="A241" s="82"/>
      <c r="B241" s="82"/>
      <c r="C241" s="83"/>
      <c r="D241" s="256"/>
      <c r="E241" s="258"/>
      <c r="F241" s="244"/>
      <c r="G241" s="244"/>
      <c r="H241" s="265"/>
      <c r="I241" s="266"/>
      <c r="J241" s="229"/>
      <c r="K241" s="229"/>
    </row>
    <row r="242" spans="1:11" s="79" customFormat="1">
      <c r="A242" s="82"/>
      <c r="B242" s="82"/>
      <c r="C242" s="83"/>
      <c r="D242" s="256"/>
      <c r="E242" s="258"/>
      <c r="F242" s="244"/>
      <c r="G242" s="244"/>
      <c r="H242" s="265"/>
      <c r="I242" s="266"/>
      <c r="J242" s="229"/>
      <c r="K242" s="229"/>
    </row>
    <row r="243" spans="1:11" s="79" customFormat="1">
      <c r="A243" s="82"/>
      <c r="B243" s="82"/>
      <c r="C243" s="83"/>
      <c r="D243" s="256"/>
      <c r="E243" s="258"/>
      <c r="F243" s="244"/>
      <c r="G243" s="244"/>
      <c r="H243" s="265"/>
      <c r="I243" s="266"/>
      <c r="J243" s="229"/>
      <c r="K243" s="229"/>
    </row>
    <row r="244" spans="1:11" s="79" customFormat="1">
      <c r="A244" s="82"/>
      <c r="B244" s="82"/>
      <c r="C244" s="83"/>
      <c r="D244" s="256"/>
      <c r="E244" s="258"/>
      <c r="F244" s="244"/>
      <c r="G244" s="244"/>
      <c r="H244" s="265"/>
      <c r="I244" s="266"/>
      <c r="J244" s="229"/>
      <c r="K244" s="229"/>
    </row>
    <row r="245" spans="1:11" s="79" customFormat="1">
      <c r="A245" s="82"/>
      <c r="B245" s="82"/>
      <c r="C245" s="83"/>
      <c r="D245" s="256"/>
      <c r="E245" s="258"/>
      <c r="F245" s="244"/>
      <c r="G245" s="244"/>
      <c r="H245" s="265"/>
      <c r="I245" s="266"/>
      <c r="J245" s="229"/>
      <c r="K245" s="229"/>
    </row>
    <row r="246" spans="1:11" s="79" customFormat="1">
      <c r="A246" s="82"/>
      <c r="B246" s="82"/>
      <c r="C246" s="83"/>
      <c r="D246" s="256"/>
      <c r="E246" s="258"/>
      <c r="F246" s="244"/>
      <c r="G246" s="244"/>
      <c r="H246" s="265"/>
      <c r="I246" s="266"/>
      <c r="J246" s="229"/>
      <c r="K246" s="229"/>
    </row>
    <row r="247" spans="1:11" s="79" customFormat="1">
      <c r="A247" s="82"/>
      <c r="B247" s="82"/>
      <c r="C247" s="83"/>
      <c r="D247" s="256"/>
      <c r="E247" s="258"/>
      <c r="F247" s="244"/>
      <c r="G247" s="244"/>
      <c r="H247" s="265"/>
      <c r="I247" s="266"/>
      <c r="J247" s="229"/>
      <c r="K247" s="229"/>
    </row>
    <row r="248" spans="1:11" s="79" customFormat="1">
      <c r="A248" s="82"/>
      <c r="B248" s="82"/>
      <c r="C248" s="83"/>
      <c r="D248" s="256"/>
      <c r="E248" s="258"/>
      <c r="F248" s="244"/>
      <c r="G248" s="244"/>
      <c r="H248" s="265"/>
      <c r="I248" s="266"/>
      <c r="J248" s="229"/>
      <c r="K248" s="229"/>
    </row>
    <row r="249" spans="1:11" s="79" customFormat="1">
      <c r="A249" s="82"/>
      <c r="B249" s="82"/>
      <c r="C249" s="83"/>
      <c r="D249" s="256"/>
      <c r="E249" s="258"/>
      <c r="F249" s="244"/>
      <c r="G249" s="244"/>
      <c r="H249" s="265"/>
      <c r="I249" s="266"/>
      <c r="J249" s="229"/>
      <c r="K249" s="229"/>
    </row>
    <row r="250" spans="1:11" s="79" customFormat="1">
      <c r="A250" s="82"/>
      <c r="B250" s="82"/>
      <c r="C250" s="83"/>
      <c r="D250" s="256"/>
      <c r="E250" s="258"/>
      <c r="F250" s="244"/>
      <c r="G250" s="244"/>
      <c r="H250" s="265"/>
      <c r="I250" s="266"/>
      <c r="J250" s="229"/>
      <c r="K250" s="229"/>
    </row>
    <row r="251" spans="1:11" s="79" customFormat="1">
      <c r="A251" s="82"/>
      <c r="B251" s="82"/>
      <c r="C251" s="83"/>
      <c r="D251" s="256"/>
      <c r="E251" s="258"/>
      <c r="F251" s="244"/>
      <c r="G251" s="244"/>
      <c r="H251" s="265"/>
      <c r="I251" s="266"/>
      <c r="J251" s="229"/>
      <c r="K251" s="229"/>
    </row>
    <row r="252" spans="1:11" s="79" customFormat="1">
      <c r="A252" s="82"/>
      <c r="B252" s="82"/>
      <c r="C252" s="83"/>
      <c r="D252" s="256"/>
      <c r="E252" s="258"/>
      <c r="F252" s="244"/>
      <c r="G252" s="244"/>
      <c r="H252" s="265"/>
      <c r="I252" s="266"/>
      <c r="J252" s="229"/>
      <c r="K252" s="229"/>
    </row>
    <row r="253" spans="1:11" s="79" customFormat="1">
      <c r="A253" s="82"/>
      <c r="B253" s="82"/>
      <c r="C253" s="83"/>
      <c r="D253" s="256"/>
      <c r="E253" s="258"/>
      <c r="F253" s="244"/>
      <c r="G253" s="244"/>
      <c r="H253" s="265"/>
      <c r="I253" s="266"/>
      <c r="J253" s="229"/>
      <c r="K253" s="229"/>
    </row>
    <row r="254" spans="1:11" s="79" customFormat="1">
      <c r="A254" s="82"/>
      <c r="B254" s="82"/>
      <c r="C254" s="83"/>
      <c r="D254" s="256"/>
      <c r="E254" s="258"/>
      <c r="F254" s="244"/>
      <c r="G254" s="244"/>
      <c r="H254" s="265"/>
      <c r="I254" s="266"/>
      <c r="J254" s="229"/>
      <c r="K254" s="229"/>
    </row>
    <row r="255" spans="1:11" s="79" customFormat="1">
      <c r="A255" s="82"/>
      <c r="B255" s="82"/>
      <c r="C255" s="83"/>
      <c r="D255" s="256"/>
      <c r="E255" s="258"/>
      <c r="F255" s="244"/>
      <c r="G255" s="244"/>
      <c r="H255" s="265"/>
      <c r="I255" s="266"/>
      <c r="J255" s="229"/>
      <c r="K255" s="229"/>
    </row>
    <row r="256" spans="1:11" s="79" customFormat="1">
      <c r="A256" s="82"/>
      <c r="B256" s="82"/>
      <c r="C256" s="83"/>
      <c r="D256" s="256"/>
      <c r="E256" s="258"/>
      <c r="F256" s="244"/>
      <c r="G256" s="244"/>
      <c r="H256" s="265"/>
      <c r="I256" s="266"/>
      <c r="J256" s="229"/>
      <c r="K256" s="229"/>
    </row>
    <row r="257" spans="1:11" s="79" customFormat="1">
      <c r="A257" s="82"/>
      <c r="B257" s="82"/>
      <c r="C257" s="83"/>
      <c r="D257" s="256"/>
      <c r="E257" s="258"/>
      <c r="F257" s="244"/>
      <c r="G257" s="244"/>
      <c r="H257" s="265"/>
      <c r="I257" s="266"/>
      <c r="J257" s="229"/>
      <c r="K257" s="229"/>
    </row>
    <row r="258" spans="1:11" s="79" customFormat="1">
      <c r="A258" s="82"/>
      <c r="B258" s="82"/>
      <c r="C258" s="83"/>
      <c r="D258" s="256"/>
      <c r="E258" s="258"/>
      <c r="F258" s="244"/>
      <c r="G258" s="244"/>
      <c r="H258" s="265"/>
      <c r="I258" s="266"/>
      <c r="J258" s="229"/>
      <c r="K258" s="229"/>
    </row>
    <row r="259" spans="1:11" s="79" customFormat="1">
      <c r="A259" s="82"/>
      <c r="B259" s="82"/>
      <c r="C259" s="83"/>
      <c r="D259" s="256"/>
      <c r="E259" s="258"/>
      <c r="F259" s="244"/>
      <c r="G259" s="244"/>
      <c r="H259" s="265"/>
      <c r="I259" s="266"/>
      <c r="J259" s="229"/>
      <c r="K259" s="229"/>
    </row>
    <row r="260" spans="1:11" s="79" customFormat="1">
      <c r="A260" s="82"/>
      <c r="B260" s="82"/>
      <c r="C260" s="83"/>
      <c r="D260" s="256"/>
      <c r="E260" s="258"/>
      <c r="F260" s="244"/>
      <c r="G260" s="244"/>
      <c r="H260" s="265"/>
      <c r="I260" s="266"/>
      <c r="J260" s="229"/>
      <c r="K260" s="229"/>
    </row>
    <row r="261" spans="1:11" s="79" customFormat="1">
      <c r="A261" s="82"/>
      <c r="B261" s="82"/>
      <c r="C261" s="83"/>
      <c r="D261" s="256"/>
      <c r="E261" s="258"/>
      <c r="F261" s="244"/>
      <c r="G261" s="244"/>
      <c r="H261" s="265"/>
      <c r="I261" s="266"/>
      <c r="J261" s="229"/>
      <c r="K261" s="229"/>
    </row>
    <row r="262" spans="1:11" s="79" customFormat="1">
      <c r="A262" s="82"/>
      <c r="B262" s="82"/>
      <c r="C262" s="83"/>
      <c r="D262" s="256"/>
      <c r="E262" s="258"/>
      <c r="F262" s="244"/>
      <c r="G262" s="244"/>
      <c r="H262" s="265"/>
      <c r="I262" s="266"/>
      <c r="J262" s="229"/>
      <c r="K262" s="229"/>
    </row>
    <row r="263" spans="1:11" s="79" customFormat="1">
      <c r="A263" s="82"/>
      <c r="B263" s="82"/>
      <c r="C263" s="83"/>
      <c r="D263" s="256"/>
      <c r="E263" s="258"/>
      <c r="F263" s="244"/>
      <c r="G263" s="244"/>
      <c r="H263" s="265"/>
      <c r="I263" s="266"/>
      <c r="J263" s="229"/>
      <c r="K263" s="229"/>
    </row>
    <row r="264" spans="1:11" s="79" customFormat="1">
      <c r="A264" s="82"/>
      <c r="B264" s="82"/>
      <c r="C264" s="83"/>
      <c r="D264" s="256"/>
      <c r="E264" s="258"/>
      <c r="F264" s="244"/>
      <c r="G264" s="244"/>
      <c r="H264" s="265"/>
      <c r="I264" s="266"/>
      <c r="J264" s="229"/>
      <c r="K264" s="229"/>
    </row>
    <row r="265" spans="1:11" s="79" customFormat="1">
      <c r="A265" s="82"/>
      <c r="B265" s="82"/>
      <c r="C265" s="83"/>
      <c r="D265" s="256"/>
      <c r="E265" s="258"/>
      <c r="F265" s="244"/>
      <c r="G265" s="244"/>
      <c r="H265" s="265"/>
      <c r="I265" s="266"/>
      <c r="J265" s="229"/>
      <c r="K265" s="229"/>
    </row>
    <row r="266" spans="1:11" s="79" customFormat="1">
      <c r="A266" s="82"/>
      <c r="B266" s="82"/>
      <c r="C266" s="83"/>
      <c r="D266" s="256"/>
      <c r="E266" s="258"/>
      <c r="F266" s="244"/>
      <c r="G266" s="244"/>
      <c r="H266" s="265"/>
      <c r="I266" s="266"/>
      <c r="J266" s="229"/>
      <c r="K266" s="229"/>
    </row>
    <row r="267" spans="1:11" s="79" customFormat="1">
      <c r="A267" s="82"/>
      <c r="B267" s="82"/>
      <c r="C267" s="83"/>
      <c r="D267" s="256"/>
      <c r="E267" s="258"/>
      <c r="F267" s="244"/>
      <c r="G267" s="244"/>
      <c r="H267" s="265"/>
      <c r="I267" s="266"/>
      <c r="J267" s="229"/>
      <c r="K267" s="229"/>
    </row>
    <row r="268" spans="1:11" s="79" customFormat="1">
      <c r="A268" s="82"/>
      <c r="B268" s="82"/>
      <c r="C268" s="83"/>
      <c r="D268" s="256"/>
      <c r="E268" s="258"/>
      <c r="F268" s="244"/>
      <c r="G268" s="244"/>
      <c r="H268" s="265"/>
      <c r="I268" s="266"/>
      <c r="J268" s="229"/>
      <c r="K268" s="229"/>
    </row>
    <row r="269" spans="1:11" s="79" customFormat="1">
      <c r="A269" s="82"/>
      <c r="B269" s="82"/>
      <c r="C269" s="83"/>
      <c r="D269" s="256"/>
      <c r="E269" s="258"/>
      <c r="F269" s="244"/>
      <c r="G269" s="244"/>
      <c r="H269" s="265"/>
      <c r="I269" s="266"/>
      <c r="J269" s="229"/>
      <c r="K269" s="229"/>
    </row>
    <row r="270" spans="1:11" s="79" customFormat="1">
      <c r="A270" s="82"/>
      <c r="B270" s="82"/>
      <c r="C270" s="83"/>
      <c r="D270" s="256"/>
      <c r="E270" s="258"/>
      <c r="F270" s="244"/>
      <c r="G270" s="244"/>
      <c r="H270" s="265"/>
      <c r="I270" s="266"/>
      <c r="J270" s="229"/>
      <c r="K270" s="229"/>
    </row>
    <row r="271" spans="1:11" s="79" customFormat="1">
      <c r="A271" s="82"/>
      <c r="B271" s="82"/>
      <c r="C271" s="83"/>
      <c r="D271" s="256"/>
      <c r="E271" s="258"/>
      <c r="F271" s="244"/>
      <c r="G271" s="244"/>
      <c r="H271" s="265"/>
      <c r="I271" s="266"/>
      <c r="J271" s="229"/>
      <c r="K271" s="229"/>
    </row>
    <row r="272" spans="1:11" s="79" customFormat="1">
      <c r="A272" s="82"/>
      <c r="B272" s="82"/>
      <c r="C272" s="83"/>
      <c r="D272" s="256"/>
      <c r="E272" s="258"/>
      <c r="F272" s="244"/>
      <c r="G272" s="244"/>
      <c r="H272" s="265"/>
      <c r="I272" s="266"/>
      <c r="J272" s="229"/>
      <c r="K272" s="229"/>
    </row>
    <row r="273" spans="1:11" s="79" customFormat="1">
      <c r="A273" s="82"/>
      <c r="B273" s="82"/>
      <c r="C273" s="83"/>
      <c r="D273" s="256"/>
      <c r="E273" s="258"/>
      <c r="F273" s="244"/>
      <c r="G273" s="244"/>
      <c r="H273" s="265"/>
      <c r="I273" s="266"/>
      <c r="J273" s="229"/>
      <c r="K273" s="229"/>
    </row>
    <row r="274" spans="1:11" s="79" customFormat="1">
      <c r="A274" s="82"/>
      <c r="B274" s="82"/>
      <c r="C274" s="83"/>
      <c r="D274" s="256"/>
      <c r="E274" s="258"/>
      <c r="F274" s="244"/>
      <c r="G274" s="244"/>
      <c r="H274" s="265"/>
      <c r="I274" s="266"/>
      <c r="J274" s="229"/>
      <c r="K274" s="229"/>
    </row>
    <row r="275" spans="1:11" s="79" customFormat="1">
      <c r="A275" s="82"/>
      <c r="B275" s="82"/>
      <c r="C275" s="83"/>
      <c r="D275" s="256"/>
      <c r="E275" s="258"/>
      <c r="F275" s="244"/>
      <c r="G275" s="244"/>
      <c r="H275" s="265"/>
      <c r="I275" s="266"/>
      <c r="J275" s="229"/>
      <c r="K275" s="229"/>
    </row>
    <row r="276" spans="1:11" s="79" customFormat="1">
      <c r="A276" s="82"/>
      <c r="B276" s="82"/>
      <c r="C276" s="83"/>
      <c r="D276" s="256"/>
      <c r="E276" s="258"/>
      <c r="F276" s="244"/>
      <c r="G276" s="244"/>
      <c r="H276" s="265"/>
      <c r="I276" s="266"/>
      <c r="J276" s="229"/>
      <c r="K276" s="229"/>
    </row>
    <row r="277" spans="1:11" s="79" customFormat="1">
      <c r="A277" s="82"/>
      <c r="B277" s="82"/>
      <c r="C277" s="83"/>
      <c r="D277" s="256"/>
      <c r="E277" s="258"/>
      <c r="F277" s="244"/>
      <c r="G277" s="244"/>
      <c r="H277" s="265"/>
      <c r="I277" s="266"/>
      <c r="J277" s="229"/>
      <c r="K277" s="229"/>
    </row>
    <row r="278" spans="1:11" s="79" customFormat="1">
      <c r="A278" s="82"/>
      <c r="B278" s="82"/>
      <c r="C278" s="83"/>
      <c r="D278" s="256"/>
      <c r="E278" s="258"/>
      <c r="F278" s="244"/>
      <c r="G278" s="244"/>
      <c r="H278" s="265"/>
      <c r="I278" s="266"/>
      <c r="J278" s="229"/>
      <c r="K278" s="229"/>
    </row>
    <row r="279" spans="1:11" s="79" customFormat="1">
      <c r="A279" s="82"/>
      <c r="B279" s="82"/>
      <c r="C279" s="83"/>
      <c r="D279" s="256"/>
      <c r="E279" s="258"/>
      <c r="F279" s="244"/>
      <c r="G279" s="244"/>
      <c r="H279" s="265"/>
      <c r="I279" s="266"/>
      <c r="J279" s="229"/>
      <c r="K279" s="229"/>
    </row>
    <row r="280" spans="1:11" s="79" customFormat="1">
      <c r="A280" s="82"/>
      <c r="B280" s="82"/>
      <c r="C280" s="83"/>
      <c r="D280" s="256"/>
      <c r="E280" s="258"/>
      <c r="F280" s="244"/>
      <c r="G280" s="244"/>
      <c r="H280" s="265"/>
      <c r="I280" s="266"/>
      <c r="J280" s="229"/>
      <c r="K280" s="229"/>
    </row>
    <row r="281" spans="1:11" s="79" customFormat="1">
      <c r="A281" s="82"/>
      <c r="B281" s="82"/>
      <c r="C281" s="83"/>
      <c r="D281" s="256"/>
      <c r="E281" s="258"/>
      <c r="F281" s="244"/>
      <c r="G281" s="244"/>
      <c r="H281" s="265"/>
      <c r="I281" s="266"/>
      <c r="J281" s="229"/>
      <c r="K281" s="229"/>
    </row>
    <row r="282" spans="1:11" s="79" customFormat="1">
      <c r="A282" s="82"/>
      <c r="B282" s="82"/>
      <c r="C282" s="83"/>
      <c r="D282" s="256"/>
      <c r="E282" s="258"/>
      <c r="F282" s="244"/>
      <c r="G282" s="244"/>
      <c r="H282" s="265"/>
      <c r="I282" s="266"/>
      <c r="J282" s="229"/>
      <c r="K282" s="229"/>
    </row>
    <row r="283" spans="1:11" s="79" customFormat="1">
      <c r="A283" s="82"/>
      <c r="B283" s="82"/>
      <c r="C283" s="83"/>
      <c r="D283" s="256"/>
      <c r="E283" s="258"/>
      <c r="F283" s="244"/>
      <c r="G283" s="244"/>
      <c r="H283" s="265"/>
      <c r="I283" s="266"/>
      <c r="J283" s="229"/>
      <c r="K283" s="229"/>
    </row>
    <row r="284" spans="1:11" s="79" customFormat="1">
      <c r="A284" s="82"/>
      <c r="B284" s="82"/>
      <c r="C284" s="83"/>
      <c r="D284" s="256"/>
      <c r="E284" s="258"/>
      <c r="F284" s="244"/>
      <c r="G284" s="244"/>
      <c r="H284" s="265"/>
      <c r="I284" s="266"/>
      <c r="J284" s="229"/>
      <c r="K284" s="229"/>
    </row>
    <row r="285" spans="1:11" s="79" customFormat="1">
      <c r="A285" s="82"/>
      <c r="B285" s="82"/>
      <c r="C285" s="83"/>
      <c r="D285" s="256"/>
      <c r="E285" s="258"/>
      <c r="F285" s="244"/>
      <c r="G285" s="244"/>
      <c r="H285" s="265"/>
      <c r="I285" s="266"/>
      <c r="J285" s="229"/>
      <c r="K285" s="229"/>
    </row>
    <row r="286" spans="1:11" s="79" customFormat="1">
      <c r="A286" s="82"/>
      <c r="B286" s="82"/>
      <c r="C286" s="83"/>
      <c r="D286" s="256"/>
      <c r="E286" s="258"/>
      <c r="F286" s="244"/>
      <c r="G286" s="244"/>
      <c r="H286" s="265"/>
      <c r="I286" s="266"/>
      <c r="J286" s="229"/>
      <c r="K286" s="229"/>
    </row>
    <row r="287" spans="1:11" s="79" customFormat="1">
      <c r="A287" s="82"/>
      <c r="B287" s="82"/>
      <c r="C287" s="83"/>
      <c r="D287" s="256"/>
      <c r="E287" s="258"/>
      <c r="F287" s="244"/>
      <c r="G287" s="244"/>
      <c r="H287" s="265"/>
      <c r="I287" s="266"/>
      <c r="J287" s="229"/>
      <c r="K287" s="229"/>
    </row>
    <row r="288" spans="1:11" s="79" customFormat="1">
      <c r="A288" s="82"/>
      <c r="B288" s="82"/>
      <c r="C288" s="83"/>
      <c r="D288" s="256"/>
      <c r="E288" s="258"/>
      <c r="F288" s="244"/>
      <c r="G288" s="244"/>
      <c r="H288" s="265"/>
      <c r="I288" s="266"/>
      <c r="J288" s="229"/>
      <c r="K288" s="229"/>
    </row>
    <row r="289" spans="1:11" s="79" customFormat="1">
      <c r="A289" s="82"/>
      <c r="B289" s="82"/>
      <c r="C289" s="83"/>
      <c r="D289" s="256"/>
      <c r="E289" s="258"/>
      <c r="F289" s="244"/>
      <c r="G289" s="244"/>
      <c r="H289" s="265"/>
      <c r="I289" s="266"/>
      <c r="J289" s="229"/>
      <c r="K289" s="229"/>
    </row>
    <row r="290" spans="1:11" s="79" customFormat="1">
      <c r="A290" s="82"/>
      <c r="B290" s="82"/>
      <c r="C290" s="83"/>
      <c r="D290" s="256"/>
      <c r="E290" s="258"/>
      <c r="F290" s="244"/>
      <c r="G290" s="244"/>
      <c r="H290" s="265"/>
      <c r="I290" s="266"/>
      <c r="J290" s="229"/>
      <c r="K290" s="229"/>
    </row>
    <row r="291" spans="1:11" s="79" customFormat="1">
      <c r="A291" s="82"/>
      <c r="B291" s="82"/>
      <c r="C291" s="83"/>
      <c r="D291" s="256"/>
      <c r="E291" s="258"/>
      <c r="F291" s="244"/>
      <c r="G291" s="244"/>
      <c r="H291" s="265"/>
      <c r="I291" s="266"/>
      <c r="J291" s="229"/>
      <c r="K291" s="229"/>
    </row>
    <row r="292" spans="1:11" s="79" customFormat="1">
      <c r="A292" s="82"/>
      <c r="B292" s="82"/>
      <c r="C292" s="83"/>
      <c r="D292" s="256"/>
      <c r="E292" s="258"/>
      <c r="F292" s="244"/>
      <c r="G292" s="244"/>
      <c r="H292" s="265"/>
      <c r="I292" s="266"/>
      <c r="J292" s="229"/>
      <c r="K292" s="229"/>
    </row>
    <row r="293" spans="1:11" s="79" customFormat="1">
      <c r="A293" s="82"/>
      <c r="B293" s="82"/>
      <c r="C293" s="83"/>
      <c r="D293" s="256"/>
      <c r="E293" s="258"/>
      <c r="F293" s="244"/>
      <c r="G293" s="244"/>
      <c r="H293" s="265"/>
      <c r="I293" s="266"/>
      <c r="J293" s="229"/>
      <c r="K293" s="229"/>
    </row>
    <row r="294" spans="1:11" s="79" customFormat="1">
      <c r="A294" s="82"/>
      <c r="B294" s="82"/>
      <c r="C294" s="83"/>
      <c r="D294" s="256"/>
      <c r="E294" s="258"/>
      <c r="F294" s="244"/>
      <c r="G294" s="244"/>
      <c r="H294" s="265"/>
      <c r="I294" s="266"/>
      <c r="J294" s="229"/>
      <c r="K294" s="229"/>
    </row>
    <row r="295" spans="1:11" s="79" customFormat="1">
      <c r="A295" s="82"/>
      <c r="B295" s="82"/>
      <c r="C295" s="83"/>
      <c r="D295" s="256"/>
      <c r="E295" s="258"/>
      <c r="F295" s="244"/>
      <c r="G295" s="244"/>
      <c r="H295" s="265"/>
      <c r="I295" s="266"/>
      <c r="J295" s="229"/>
      <c r="K295" s="229"/>
    </row>
    <row r="296" spans="1:11" s="79" customFormat="1">
      <c r="A296" s="82"/>
      <c r="B296" s="82"/>
      <c r="C296" s="83"/>
      <c r="D296" s="256"/>
      <c r="E296" s="258"/>
      <c r="F296" s="244"/>
      <c r="G296" s="244"/>
      <c r="H296" s="265"/>
      <c r="I296" s="266"/>
      <c r="J296" s="229"/>
      <c r="K296" s="229"/>
    </row>
    <row r="297" spans="1:11" s="79" customFormat="1">
      <c r="A297" s="82"/>
      <c r="B297" s="82"/>
      <c r="C297" s="83"/>
      <c r="D297" s="256"/>
      <c r="E297" s="258"/>
      <c r="F297" s="244"/>
      <c r="G297" s="244"/>
      <c r="H297" s="265"/>
      <c r="I297" s="266"/>
      <c r="J297" s="229"/>
      <c r="K297" s="229"/>
    </row>
    <row r="298" spans="1:11" s="79" customFormat="1">
      <c r="A298" s="82"/>
      <c r="B298" s="82"/>
      <c r="C298" s="83"/>
      <c r="D298" s="256"/>
      <c r="E298" s="258"/>
      <c r="F298" s="244"/>
      <c r="G298" s="244"/>
      <c r="H298" s="265"/>
      <c r="I298" s="266"/>
      <c r="J298" s="229"/>
      <c r="K298" s="229"/>
    </row>
    <row r="299" spans="1:11" s="79" customFormat="1">
      <c r="A299" s="82"/>
      <c r="B299" s="82"/>
      <c r="C299" s="83"/>
      <c r="D299" s="256"/>
      <c r="E299" s="258"/>
      <c r="F299" s="244"/>
      <c r="G299" s="244"/>
      <c r="H299" s="265"/>
      <c r="I299" s="266"/>
      <c r="J299" s="229"/>
      <c r="K299" s="229"/>
    </row>
    <row r="300" spans="1:11" s="79" customFormat="1">
      <c r="A300" s="82"/>
      <c r="B300" s="82"/>
      <c r="C300" s="83"/>
      <c r="D300" s="256"/>
      <c r="E300" s="258"/>
      <c r="F300" s="244"/>
      <c r="G300" s="244"/>
      <c r="H300" s="265"/>
      <c r="I300" s="266"/>
      <c r="J300" s="229"/>
      <c r="K300" s="229"/>
    </row>
    <row r="301" spans="1:11" s="79" customFormat="1">
      <c r="A301" s="82"/>
      <c r="B301" s="82"/>
      <c r="C301" s="83"/>
      <c r="D301" s="256"/>
      <c r="E301" s="258"/>
      <c r="F301" s="244"/>
      <c r="G301" s="244"/>
      <c r="H301" s="265"/>
      <c r="I301" s="266"/>
      <c r="J301" s="229"/>
      <c r="K301" s="229"/>
    </row>
    <row r="302" spans="1:11" s="79" customFormat="1">
      <c r="A302" s="82"/>
      <c r="B302" s="82"/>
      <c r="C302" s="83"/>
      <c r="D302" s="256"/>
      <c r="E302" s="258"/>
      <c r="F302" s="244"/>
      <c r="G302" s="244"/>
      <c r="H302" s="265"/>
      <c r="I302" s="266"/>
      <c r="J302" s="229"/>
      <c r="K302" s="229"/>
    </row>
    <row r="303" spans="1:11" s="79" customFormat="1">
      <c r="A303" s="82"/>
      <c r="B303" s="82"/>
      <c r="C303" s="83"/>
      <c r="D303" s="256"/>
      <c r="E303" s="258"/>
      <c r="F303" s="244"/>
      <c r="G303" s="244"/>
      <c r="H303" s="265"/>
      <c r="I303" s="266"/>
      <c r="J303" s="229"/>
      <c r="K303" s="229"/>
    </row>
    <row r="304" spans="1:11" s="79" customFormat="1">
      <c r="A304" s="82"/>
      <c r="B304" s="82"/>
      <c r="C304" s="83"/>
      <c r="D304" s="256"/>
      <c r="E304" s="258"/>
      <c r="F304" s="244"/>
      <c r="G304" s="244"/>
      <c r="H304" s="265"/>
      <c r="I304" s="266"/>
      <c r="J304" s="229"/>
      <c r="K304" s="229"/>
    </row>
    <row r="305" spans="1:11" s="79" customFormat="1">
      <c r="A305" s="82"/>
      <c r="B305" s="82"/>
      <c r="C305" s="83"/>
      <c r="D305" s="256"/>
      <c r="E305" s="258"/>
      <c r="F305" s="244"/>
      <c r="G305" s="244"/>
      <c r="H305" s="265"/>
      <c r="I305" s="266"/>
      <c r="J305" s="229"/>
      <c r="K305" s="229"/>
    </row>
    <row r="306" spans="1:11" s="79" customFormat="1">
      <c r="A306" s="82"/>
      <c r="B306" s="82"/>
      <c r="C306" s="83"/>
      <c r="D306" s="256"/>
      <c r="E306" s="258"/>
      <c r="F306" s="244"/>
      <c r="G306" s="244"/>
      <c r="H306" s="265"/>
      <c r="I306" s="266"/>
      <c r="J306" s="229"/>
      <c r="K306" s="229"/>
    </row>
    <row r="307" spans="1:11" s="79" customFormat="1">
      <c r="A307" s="82"/>
      <c r="B307" s="82"/>
      <c r="C307" s="83"/>
      <c r="D307" s="256"/>
      <c r="E307" s="258"/>
      <c r="F307" s="244"/>
      <c r="G307" s="244"/>
      <c r="H307" s="265"/>
      <c r="I307" s="266"/>
      <c r="J307" s="229"/>
      <c r="K307" s="229"/>
    </row>
    <row r="308" spans="1:11" s="79" customFormat="1">
      <c r="A308" s="82"/>
      <c r="B308" s="82"/>
      <c r="C308" s="83"/>
      <c r="D308" s="256"/>
      <c r="E308" s="258"/>
      <c r="F308" s="244"/>
      <c r="G308" s="244"/>
      <c r="H308" s="265"/>
      <c r="I308" s="266"/>
      <c r="J308" s="229"/>
      <c r="K308" s="229"/>
    </row>
    <row r="309" spans="1:11" s="79" customFormat="1">
      <c r="A309" s="82"/>
      <c r="B309" s="82"/>
      <c r="C309" s="83"/>
      <c r="D309" s="256"/>
      <c r="E309" s="258"/>
      <c r="F309" s="244"/>
      <c r="G309" s="244"/>
      <c r="H309" s="265"/>
      <c r="I309" s="266"/>
      <c r="J309" s="229"/>
      <c r="K309" s="229"/>
    </row>
    <row r="310" spans="1:11" s="79" customFormat="1">
      <c r="A310" s="82"/>
      <c r="B310" s="82"/>
      <c r="C310" s="83"/>
      <c r="D310" s="256"/>
      <c r="E310" s="258"/>
      <c r="F310" s="244"/>
      <c r="G310" s="244"/>
      <c r="H310" s="265"/>
      <c r="I310" s="266"/>
      <c r="J310" s="229"/>
      <c r="K310" s="229"/>
    </row>
    <row r="311" spans="1:11" s="79" customFormat="1">
      <c r="A311" s="82"/>
      <c r="B311" s="82"/>
      <c r="C311" s="83"/>
      <c r="D311" s="256"/>
      <c r="E311" s="258"/>
      <c r="F311" s="244"/>
      <c r="G311" s="244"/>
      <c r="H311" s="265"/>
      <c r="I311" s="266"/>
      <c r="J311" s="229"/>
      <c r="K311" s="229"/>
    </row>
    <row r="312" spans="1:11" s="79" customFormat="1">
      <c r="A312" s="82"/>
      <c r="B312" s="82"/>
      <c r="C312" s="83"/>
      <c r="D312" s="256"/>
      <c r="E312" s="258"/>
      <c r="F312" s="244"/>
      <c r="G312" s="244"/>
      <c r="H312" s="265"/>
      <c r="I312" s="266"/>
      <c r="J312" s="229"/>
      <c r="K312" s="229"/>
    </row>
    <row r="313" spans="1:11" s="79" customFormat="1">
      <c r="A313" s="82"/>
      <c r="B313" s="82"/>
      <c r="C313" s="83"/>
      <c r="D313" s="256"/>
      <c r="E313" s="258"/>
      <c r="F313" s="244"/>
      <c r="G313" s="244"/>
      <c r="H313" s="265"/>
      <c r="I313" s="266"/>
      <c r="J313" s="229"/>
      <c r="K313" s="229"/>
    </row>
    <row r="314" spans="1:11" s="79" customFormat="1">
      <c r="A314" s="82"/>
      <c r="B314" s="82"/>
      <c r="C314" s="83"/>
      <c r="D314" s="256"/>
      <c r="E314" s="258"/>
      <c r="F314" s="244"/>
      <c r="G314" s="244"/>
      <c r="H314" s="265"/>
      <c r="I314" s="266"/>
      <c r="J314" s="229"/>
      <c r="K314" s="229"/>
    </row>
    <row r="315" spans="1:11" s="79" customFormat="1">
      <c r="A315" s="82"/>
      <c r="B315" s="82"/>
      <c r="C315" s="83"/>
      <c r="D315" s="256"/>
      <c r="E315" s="258"/>
      <c r="F315" s="244"/>
      <c r="G315" s="244"/>
      <c r="H315" s="265"/>
      <c r="I315" s="266"/>
      <c r="J315" s="229"/>
      <c r="K315" s="229"/>
    </row>
    <row r="316" spans="1:11" s="79" customFormat="1">
      <c r="A316" s="82"/>
      <c r="B316" s="82"/>
      <c r="C316" s="83"/>
      <c r="D316" s="256"/>
      <c r="E316" s="258"/>
      <c r="F316" s="244"/>
      <c r="G316" s="244"/>
      <c r="H316" s="265"/>
      <c r="I316" s="266"/>
      <c r="J316" s="229"/>
      <c r="K316" s="229"/>
    </row>
    <row r="317" spans="1:11" s="79" customFormat="1">
      <c r="A317" s="82"/>
      <c r="B317" s="82"/>
      <c r="C317" s="83"/>
      <c r="D317" s="256"/>
      <c r="E317" s="258"/>
      <c r="F317" s="244"/>
      <c r="G317" s="244"/>
      <c r="H317" s="265"/>
      <c r="I317" s="266"/>
      <c r="J317" s="229"/>
      <c r="K317" s="229"/>
    </row>
    <row r="318" spans="1:11" s="79" customFormat="1">
      <c r="A318" s="82"/>
      <c r="B318" s="82"/>
      <c r="C318" s="83"/>
      <c r="D318" s="256"/>
      <c r="E318" s="258"/>
      <c r="F318" s="244"/>
      <c r="G318" s="244"/>
      <c r="H318" s="265"/>
      <c r="I318" s="266"/>
      <c r="J318" s="229"/>
      <c r="K318" s="229"/>
    </row>
    <row r="319" spans="1:11" s="79" customFormat="1">
      <c r="A319" s="82"/>
      <c r="B319" s="82"/>
      <c r="C319" s="83"/>
      <c r="D319" s="256"/>
      <c r="E319" s="258"/>
      <c r="F319" s="244"/>
      <c r="G319" s="244"/>
      <c r="H319" s="265"/>
      <c r="I319" s="266"/>
      <c r="J319" s="229"/>
      <c r="K319" s="229"/>
    </row>
    <row r="320" spans="1:11" s="79" customFormat="1">
      <c r="A320" s="82"/>
      <c r="B320" s="82"/>
      <c r="C320" s="83"/>
      <c r="D320" s="256"/>
      <c r="E320" s="258"/>
      <c r="F320" s="244"/>
      <c r="G320" s="244"/>
      <c r="H320" s="265"/>
      <c r="I320" s="266"/>
      <c r="J320" s="229"/>
      <c r="K320" s="229"/>
    </row>
    <row r="321" spans="1:11" s="79" customFormat="1">
      <c r="A321" s="82"/>
      <c r="B321" s="82"/>
      <c r="C321" s="83"/>
      <c r="D321" s="256"/>
      <c r="E321" s="258"/>
      <c r="F321" s="244"/>
      <c r="G321" s="244"/>
      <c r="H321" s="265"/>
      <c r="I321" s="266"/>
      <c r="J321" s="229"/>
      <c r="K321" s="229"/>
    </row>
  </sheetData>
  <sheetProtection password="DD15" sheet="1" objects="1" scenarios="1"/>
  <mergeCells count="23">
    <mergeCell ref="L5:L28"/>
    <mergeCell ref="C6:G6"/>
    <mergeCell ref="C7:G7"/>
    <mergeCell ref="C8:G8"/>
    <mergeCell ref="C13:G13"/>
    <mergeCell ref="C14:G14"/>
    <mergeCell ref="C15:G15"/>
    <mergeCell ref="C16:G16"/>
    <mergeCell ref="C17:G17"/>
    <mergeCell ref="C18:G18"/>
    <mergeCell ref="C19:G19"/>
    <mergeCell ref="C20:G20"/>
    <mergeCell ref="C21:G21"/>
    <mergeCell ref="C22:G22"/>
    <mergeCell ref="C130:G130"/>
    <mergeCell ref="C23:G23"/>
    <mergeCell ref="C24:G24"/>
    <mergeCell ref="C9:G9"/>
    <mergeCell ref="C11:G11"/>
    <mergeCell ref="C12:G12"/>
    <mergeCell ref="C10:G10"/>
    <mergeCell ref="C25:G25"/>
    <mergeCell ref="C26:G26"/>
  </mergeCells>
  <phoneticPr fontId="0" type="noConversion"/>
  <pageMargins left="0.98425196850393704" right="0.39370078740157483" top="0.98425196850393704" bottom="0.74803149606299213" header="0" footer="0.39370078740157483"/>
  <pageSetup paperSize="9" scale="93" firstPageNumber="0" orientation="portrait" horizontalDpi="300" verticalDpi="300" r:id="rId1"/>
  <headerFooter alignWithMargins="0">
    <oddHeader>&amp;R&amp;"Projekt,Regular"&amp;72p</oddHeader>
    <oddFooter>&amp;C&amp;6&amp; List: &amp;A&amp;R&amp;P</oddFooter>
  </headerFooter>
  <rowBreaks count="2" manualBreakCount="2">
    <brk id="38" max="6" man="1"/>
    <brk id="9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7"/>
  <sheetViews>
    <sheetView view="pageBreakPreview" topLeftCell="A55" zoomScale="120" zoomScaleNormal="100" zoomScaleSheetLayoutView="120" workbookViewId="0">
      <selection activeCell="F72" activeCellId="21" sqref="F14 F16 F18 F20 F26 F29 F32 F35 F37 F39 F45 F46 F48 F53 F55 F57 F59 F61 F63 F68 F70 F72"/>
    </sheetView>
  </sheetViews>
  <sheetFormatPr defaultRowHeight="12.75"/>
  <cols>
    <col min="1" max="1" width="2.85546875" style="77" customWidth="1"/>
    <col min="2" max="2" width="4.42578125" style="77" customWidth="1"/>
    <col min="3" max="3" width="43.7109375" style="100" customWidth="1"/>
    <col min="4" max="4" width="6.28515625" style="242" customWidth="1"/>
    <col min="5" max="5" width="8.5703125" style="271" customWidth="1"/>
    <col min="6" max="6" width="9.5703125" style="234" customWidth="1"/>
    <col min="7" max="7" width="13.28515625" style="234" customWidth="1"/>
    <col min="8" max="8" width="20.42578125" style="243" customWidth="1"/>
    <col min="9" max="9" width="11.7109375" style="266"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9"/>
      <c r="E1" s="270"/>
      <c r="F1" s="240"/>
      <c r="G1" s="240"/>
      <c r="H1" s="241"/>
      <c r="I1" s="266"/>
      <c r="J1" s="226"/>
      <c r="K1" s="226"/>
      <c r="L1" s="76"/>
    </row>
    <row r="2" spans="1:16" s="109" customFormat="1" ht="18.75">
      <c r="A2" s="96"/>
      <c r="B2" s="96"/>
      <c r="C2" s="96"/>
      <c r="D2" s="239"/>
      <c r="E2" s="270"/>
      <c r="F2" s="240"/>
      <c r="G2" s="240"/>
      <c r="H2" s="241"/>
      <c r="I2" s="266"/>
      <c r="J2" s="226"/>
      <c r="K2" s="226"/>
      <c r="L2" s="76"/>
    </row>
    <row r="3" spans="1:16" s="109" customFormat="1" ht="18.75">
      <c r="A3" s="96" t="s">
        <v>373</v>
      </c>
      <c r="C3" s="96" t="s">
        <v>374</v>
      </c>
      <c r="D3" s="239"/>
      <c r="E3" s="270"/>
      <c r="F3" s="240"/>
      <c r="G3" s="240"/>
      <c r="I3" s="266"/>
      <c r="J3" s="226"/>
      <c r="K3" s="226"/>
      <c r="L3" s="76"/>
    </row>
    <row r="4" spans="1:16" s="109" customFormat="1" ht="18.75">
      <c r="A4" s="96"/>
      <c r="B4" s="95"/>
      <c r="C4" s="96"/>
      <c r="D4" s="239"/>
      <c r="E4" s="270"/>
      <c r="F4" s="240"/>
      <c r="G4" s="240"/>
      <c r="I4" s="266"/>
      <c r="J4" s="226"/>
      <c r="K4" s="226"/>
      <c r="L4" s="86"/>
      <c r="M4" s="76"/>
    </row>
    <row r="5" spans="1:16" ht="14.25" customHeight="1">
      <c r="A5" s="90" t="s">
        <v>38</v>
      </c>
      <c r="B5" s="90"/>
      <c r="L5" s="472"/>
      <c r="M5" s="361"/>
    </row>
    <row r="6" spans="1:16">
      <c r="C6" s="269"/>
      <c r="D6" s="244"/>
      <c r="E6" s="257"/>
      <c r="F6" s="244"/>
      <c r="G6" s="244"/>
      <c r="L6" s="472"/>
      <c r="M6" s="361"/>
    </row>
    <row r="7" spans="1:16" ht="12.75" customHeight="1">
      <c r="A7" s="90" t="s">
        <v>47</v>
      </c>
      <c r="B7" s="90"/>
      <c r="C7" s="105"/>
      <c r="D7" s="244"/>
      <c r="E7" s="257"/>
      <c r="F7" s="244"/>
      <c r="G7" s="244"/>
      <c r="L7" s="472"/>
      <c r="M7" s="78"/>
    </row>
    <row r="8" spans="1:16" s="106" customFormat="1">
      <c r="A8" s="91" t="s">
        <v>58</v>
      </c>
      <c r="B8" s="91"/>
      <c r="C8" s="112" t="s">
        <v>59</v>
      </c>
      <c r="D8" s="245" t="s">
        <v>60</v>
      </c>
      <c r="E8" s="272" t="s">
        <v>61</v>
      </c>
      <c r="F8" s="246" t="s">
        <v>62</v>
      </c>
      <c r="G8" s="246" t="s">
        <v>63</v>
      </c>
      <c r="H8" s="247"/>
      <c r="I8" s="267"/>
      <c r="J8" s="224"/>
      <c r="K8" s="224"/>
      <c r="M8" s="108"/>
      <c r="O8" s="107"/>
      <c r="P8" s="107"/>
    </row>
    <row r="9" spans="1:16">
      <c r="C9" s="113"/>
      <c r="G9" s="248"/>
    </row>
    <row r="10" spans="1:16" s="148" customFormat="1" ht="16.5" thickBot="1">
      <c r="A10" s="145"/>
      <c r="B10" s="146" t="s">
        <v>16</v>
      </c>
      <c r="C10" s="147" t="s">
        <v>413</v>
      </c>
      <c r="D10" s="249"/>
      <c r="E10" s="273"/>
      <c r="F10" s="250"/>
      <c r="G10" s="251"/>
      <c r="H10" s="252"/>
      <c r="I10" s="266"/>
      <c r="J10" s="227"/>
      <c r="K10" s="227"/>
    </row>
    <row r="11" spans="1:16">
      <c r="A11" s="133"/>
      <c r="B11" s="101"/>
      <c r="C11" s="113"/>
      <c r="G11" s="248"/>
      <c r="H11" s="287"/>
    </row>
    <row r="12" spans="1:16">
      <c r="A12" s="314"/>
      <c r="B12" s="315"/>
      <c r="C12" s="320" t="s">
        <v>414</v>
      </c>
      <c r="D12" s="316"/>
      <c r="E12" s="317"/>
      <c r="F12" s="318"/>
      <c r="G12" s="319"/>
      <c r="H12" s="470"/>
    </row>
    <row r="13" spans="1:16">
      <c r="A13" s="133"/>
      <c r="B13" s="101"/>
      <c r="C13" s="113"/>
      <c r="G13" s="248"/>
      <c r="H13" s="470"/>
    </row>
    <row r="14" spans="1:16" ht="142.5" customHeight="1">
      <c r="A14" s="134" t="str">
        <f>$B$10</f>
        <v>IV.</v>
      </c>
      <c r="B14" s="131">
        <f>1</f>
        <v>1</v>
      </c>
      <c r="C14" s="422" t="s">
        <v>415</v>
      </c>
      <c r="D14" s="342" t="s">
        <v>30</v>
      </c>
      <c r="E14" s="425">
        <v>6</v>
      </c>
      <c r="F14" s="486"/>
      <c r="G14" s="344">
        <f>E14*F14</f>
        <v>0</v>
      </c>
      <c r="H14" s="255"/>
      <c r="I14" s="108"/>
      <c r="J14" s="108"/>
      <c r="K14" s="108"/>
    </row>
    <row r="15" spans="1:16">
      <c r="A15" s="134"/>
      <c r="B15" s="131"/>
      <c r="C15" s="335"/>
      <c r="D15" s="342"/>
      <c r="E15" s="343"/>
      <c r="F15" s="344"/>
      <c r="G15" s="344"/>
      <c r="H15" s="255"/>
      <c r="J15" s="228"/>
      <c r="K15" s="228"/>
    </row>
    <row r="16" spans="1:16" ht="144">
      <c r="A16" s="134" t="str">
        <f>$B$10</f>
        <v>IV.</v>
      </c>
      <c r="B16" s="131">
        <f>COUNT($A$14:B14)+1</f>
        <v>2</v>
      </c>
      <c r="C16" s="422" t="s">
        <v>416</v>
      </c>
      <c r="D16" s="342" t="s">
        <v>30</v>
      </c>
      <c r="E16" s="425">
        <v>2</v>
      </c>
      <c r="F16" s="486"/>
      <c r="G16" s="344">
        <f>E16*F16</f>
        <v>0</v>
      </c>
      <c r="H16" s="255"/>
      <c r="J16" s="228"/>
      <c r="K16" s="228"/>
    </row>
    <row r="17" spans="1:11">
      <c r="A17" s="134"/>
      <c r="B17" s="134"/>
      <c r="C17" s="352"/>
      <c r="D17" s="342"/>
      <c r="E17" s="343"/>
      <c r="F17" s="344"/>
      <c r="G17" s="344"/>
      <c r="H17" s="255"/>
      <c r="J17" s="228"/>
      <c r="K17" s="228"/>
    </row>
    <row r="18" spans="1:11" ht="144">
      <c r="A18" s="134" t="str">
        <f>$B$10</f>
        <v>IV.</v>
      </c>
      <c r="B18" s="131">
        <f>COUNT($A$14:B16)+1</f>
        <v>3</v>
      </c>
      <c r="C18" s="422" t="s">
        <v>417</v>
      </c>
      <c r="D18" s="342" t="s">
        <v>30</v>
      </c>
      <c r="E18" s="425">
        <v>2</v>
      </c>
      <c r="F18" s="486"/>
      <c r="G18" s="344">
        <f>E18*F18</f>
        <v>0</v>
      </c>
      <c r="H18" s="255"/>
      <c r="J18" s="228"/>
      <c r="K18" s="228"/>
    </row>
    <row r="19" spans="1:11">
      <c r="A19" s="134"/>
      <c r="B19" s="134"/>
      <c r="C19" s="278"/>
      <c r="D19" s="342"/>
      <c r="E19" s="343"/>
      <c r="F19" s="344"/>
      <c r="G19" s="344"/>
      <c r="H19" s="255"/>
      <c r="J19" s="228"/>
      <c r="K19" s="228"/>
    </row>
    <row r="20" spans="1:11">
      <c r="A20" s="134" t="str">
        <f>$B$10</f>
        <v>IV.</v>
      </c>
      <c r="B20" s="131">
        <f>COUNT($A$14:B18)+1</f>
        <v>4</v>
      </c>
      <c r="C20" s="426" t="s">
        <v>418</v>
      </c>
      <c r="D20" s="423" t="s">
        <v>30</v>
      </c>
      <c r="E20" s="424">
        <v>1</v>
      </c>
      <c r="F20" s="486"/>
      <c r="G20" s="344">
        <f>E20*F20</f>
        <v>0</v>
      </c>
      <c r="H20" s="255"/>
      <c r="J20" s="228"/>
      <c r="K20" s="228"/>
    </row>
    <row r="21" spans="1:11">
      <c r="A21" s="134"/>
      <c r="B21" s="134"/>
      <c r="C21" s="278"/>
      <c r="D21" s="342"/>
      <c r="E21" s="343"/>
      <c r="F21" s="344"/>
      <c r="G21" s="344"/>
      <c r="H21" s="255"/>
      <c r="J21" s="228"/>
      <c r="K21" s="228"/>
    </row>
    <row r="22" spans="1:11">
      <c r="A22" s="134"/>
      <c r="B22" s="131"/>
      <c r="C22" s="306"/>
      <c r="D22" s="342"/>
      <c r="E22" s="311"/>
      <c r="F22" s="344"/>
      <c r="G22" s="344"/>
      <c r="H22" s="309"/>
      <c r="J22" s="228"/>
      <c r="K22" s="228"/>
    </row>
    <row r="23" spans="1:11">
      <c r="A23" s="367"/>
      <c r="B23" s="368"/>
      <c r="C23" s="385" t="s">
        <v>419</v>
      </c>
      <c r="D23" s="369"/>
      <c r="E23" s="370"/>
      <c r="F23" s="371"/>
      <c r="G23" s="371"/>
      <c r="H23" s="309"/>
      <c r="J23" s="228"/>
      <c r="K23" s="228"/>
    </row>
    <row r="24" spans="1:11">
      <c r="A24" s="134"/>
      <c r="B24" s="131"/>
      <c r="C24" s="306"/>
      <c r="D24" s="342"/>
      <c r="E24" s="311"/>
      <c r="F24" s="344"/>
      <c r="G24" s="344"/>
      <c r="H24" s="309"/>
      <c r="J24" s="228"/>
      <c r="K24" s="228"/>
    </row>
    <row r="25" spans="1:11" ht="24">
      <c r="A25" s="134" t="str">
        <f>$B$10</f>
        <v>IV.</v>
      </c>
      <c r="B25" s="131">
        <f>COUNT($A$14:B23)+1</f>
        <v>5</v>
      </c>
      <c r="C25" s="426" t="s">
        <v>420</v>
      </c>
      <c r="D25" s="427"/>
      <c r="E25" s="428"/>
      <c r="F25" s="344"/>
      <c r="G25" s="344"/>
      <c r="H25" s="255"/>
      <c r="J25" s="228"/>
      <c r="K25" s="228"/>
    </row>
    <row r="26" spans="1:11">
      <c r="A26" s="134"/>
      <c r="B26" s="131"/>
      <c r="C26" s="426" t="s">
        <v>421</v>
      </c>
      <c r="D26" s="427" t="s">
        <v>65</v>
      </c>
      <c r="E26" s="428">
        <v>10</v>
      </c>
      <c r="F26" s="486"/>
      <c r="G26" s="344">
        <f>E26*F26</f>
        <v>0</v>
      </c>
      <c r="H26" s="255"/>
      <c r="J26" s="228"/>
      <c r="K26" s="228"/>
    </row>
    <row r="27" spans="1:11">
      <c r="A27" s="134"/>
      <c r="B27" s="131"/>
      <c r="C27" s="426"/>
      <c r="D27" s="427"/>
      <c r="E27" s="428"/>
      <c r="F27" s="344"/>
      <c r="G27" s="344"/>
      <c r="H27" s="309"/>
      <c r="J27" s="228"/>
      <c r="K27" s="228"/>
    </row>
    <row r="28" spans="1:11" ht="24">
      <c r="A28" s="134" t="str">
        <f>$B$10</f>
        <v>IV.</v>
      </c>
      <c r="B28" s="131">
        <f>COUNT($A$14:B26)+1</f>
        <v>6</v>
      </c>
      <c r="C28" s="426" t="s">
        <v>422</v>
      </c>
      <c r="D28" s="427"/>
      <c r="E28" s="428"/>
      <c r="F28" s="344"/>
      <c r="G28" s="344"/>
      <c r="H28" s="255"/>
      <c r="J28" s="228"/>
      <c r="K28" s="228"/>
    </row>
    <row r="29" spans="1:11">
      <c r="A29" s="134"/>
      <c r="B29" s="131"/>
      <c r="C29" s="426" t="s">
        <v>423</v>
      </c>
      <c r="D29" s="427" t="s">
        <v>65</v>
      </c>
      <c r="E29" s="428">
        <v>5</v>
      </c>
      <c r="F29" s="486"/>
      <c r="G29" s="344">
        <f>E29*F29</f>
        <v>0</v>
      </c>
      <c r="H29" s="255"/>
      <c r="J29" s="228"/>
      <c r="K29" s="228"/>
    </row>
    <row r="30" spans="1:11">
      <c r="A30" s="134"/>
      <c r="B30" s="131"/>
      <c r="C30" s="426"/>
      <c r="D30" s="427"/>
      <c r="E30" s="428"/>
      <c r="F30" s="344"/>
      <c r="G30" s="344"/>
      <c r="H30" s="255"/>
      <c r="J30" s="228"/>
      <c r="K30" s="228"/>
    </row>
    <row r="31" spans="1:11" ht="24">
      <c r="A31" s="134" t="str">
        <f>$B$10</f>
        <v>IV.</v>
      </c>
      <c r="B31" s="131">
        <f>COUNT($A$14:B29)+1</f>
        <v>7</v>
      </c>
      <c r="C31" s="426" t="s">
        <v>424</v>
      </c>
      <c r="D31" s="427"/>
      <c r="E31" s="428"/>
      <c r="F31" s="344"/>
      <c r="G31" s="344"/>
      <c r="H31" s="255"/>
      <c r="J31" s="228"/>
      <c r="K31" s="228"/>
    </row>
    <row r="32" spans="1:11">
      <c r="A32" s="134"/>
      <c r="B32" s="131"/>
      <c r="C32" s="426" t="s">
        <v>425</v>
      </c>
      <c r="D32" s="427" t="s">
        <v>65</v>
      </c>
      <c r="E32" s="428">
        <v>5</v>
      </c>
      <c r="F32" s="486"/>
      <c r="G32" s="344">
        <f>E32*F32</f>
        <v>0</v>
      </c>
      <c r="H32" s="255"/>
      <c r="J32" s="228"/>
      <c r="K32" s="228"/>
    </row>
    <row r="33" spans="1:11">
      <c r="A33" s="134"/>
      <c r="B33" s="131"/>
      <c r="C33" s="426"/>
      <c r="D33" s="427"/>
      <c r="E33" s="428"/>
      <c r="F33" s="344"/>
      <c r="G33" s="344"/>
      <c r="H33" s="255"/>
      <c r="J33" s="228"/>
      <c r="K33" s="228"/>
    </row>
    <row r="34" spans="1:11" ht="24">
      <c r="A34" s="134" t="str">
        <f>$B$10</f>
        <v>IV.</v>
      </c>
      <c r="B34" s="131">
        <f>COUNT($A$14:B31)+1</f>
        <v>8</v>
      </c>
      <c r="C34" s="426" t="s">
        <v>426</v>
      </c>
      <c r="D34" s="427"/>
      <c r="E34" s="428"/>
      <c r="F34" s="344"/>
      <c r="G34" s="344"/>
      <c r="H34" s="255"/>
      <c r="J34" s="228"/>
      <c r="K34" s="228"/>
    </row>
    <row r="35" spans="1:11">
      <c r="A35" s="134"/>
      <c r="B35" s="131"/>
      <c r="C35" s="426" t="s">
        <v>427</v>
      </c>
      <c r="D35" s="427" t="s">
        <v>67</v>
      </c>
      <c r="E35" s="428">
        <v>2</v>
      </c>
      <c r="F35" s="486"/>
      <c r="G35" s="344">
        <f>E35*F35</f>
        <v>0</v>
      </c>
      <c r="H35" s="255"/>
      <c r="J35" s="228"/>
      <c r="K35" s="228"/>
    </row>
    <row r="36" spans="1:11">
      <c r="A36" s="134"/>
      <c r="B36" s="131"/>
      <c r="C36" s="426"/>
      <c r="D36" s="427"/>
      <c r="E36" s="428"/>
      <c r="F36" s="344"/>
      <c r="G36" s="344"/>
      <c r="H36" s="309"/>
      <c r="J36" s="228"/>
      <c r="K36" s="228"/>
    </row>
    <row r="37" spans="1:11">
      <c r="A37" s="134" t="str">
        <f>$B$10</f>
        <v>IV.</v>
      </c>
      <c r="B37" s="131">
        <f>COUNT($A$14:B34)+1</f>
        <v>9</v>
      </c>
      <c r="C37" s="426" t="s">
        <v>428</v>
      </c>
      <c r="D37" s="427" t="s">
        <v>67</v>
      </c>
      <c r="E37" s="428">
        <v>8</v>
      </c>
      <c r="F37" s="486"/>
      <c r="G37" s="344">
        <f>E37*F37</f>
        <v>0</v>
      </c>
      <c r="H37" s="255"/>
      <c r="J37" s="228"/>
      <c r="K37" s="228"/>
    </row>
    <row r="38" spans="1:11">
      <c r="A38" s="134"/>
      <c r="B38" s="131"/>
      <c r="C38" s="355"/>
      <c r="D38" s="342"/>
      <c r="E38" s="311"/>
      <c r="F38" s="344"/>
      <c r="G38" s="344"/>
      <c r="H38" s="309"/>
      <c r="J38" s="228"/>
      <c r="K38" s="228"/>
    </row>
    <row r="39" spans="1:11" ht="24">
      <c r="A39" s="134" t="str">
        <f>$B$10</f>
        <v>IV.</v>
      </c>
      <c r="B39" s="131">
        <f>COUNT($A$14:B37)+1</f>
        <v>10</v>
      </c>
      <c r="C39" s="429" t="s">
        <v>429</v>
      </c>
      <c r="D39" s="430" t="s">
        <v>30</v>
      </c>
      <c r="E39" s="431">
        <v>1</v>
      </c>
      <c r="F39" s="486"/>
      <c r="G39" s="344">
        <f>E39*F39</f>
        <v>0</v>
      </c>
      <c r="H39" s="255"/>
      <c r="J39" s="228"/>
      <c r="K39" s="228"/>
    </row>
    <row r="40" spans="1:11">
      <c r="A40" s="134"/>
      <c r="B40" s="131"/>
      <c r="C40" s="373"/>
      <c r="D40" s="342"/>
      <c r="E40" s="343"/>
      <c r="F40" s="344"/>
      <c r="G40" s="344"/>
      <c r="H40" s="255"/>
      <c r="J40" s="228"/>
      <c r="K40" s="228"/>
    </row>
    <row r="41" spans="1:11">
      <c r="A41" s="134"/>
      <c r="B41" s="131"/>
      <c r="C41" s="306"/>
      <c r="D41" s="342"/>
      <c r="E41" s="311"/>
      <c r="F41" s="344"/>
      <c r="G41" s="344"/>
      <c r="H41" s="309"/>
      <c r="J41" s="228"/>
      <c r="K41" s="228"/>
    </row>
    <row r="42" spans="1:11">
      <c r="A42" s="367"/>
      <c r="B42" s="368"/>
      <c r="C42" s="385" t="s">
        <v>430</v>
      </c>
      <c r="D42" s="369"/>
      <c r="E42" s="370"/>
      <c r="F42" s="371"/>
      <c r="G42" s="371"/>
      <c r="H42" s="309"/>
      <c r="J42" s="228"/>
      <c r="K42" s="228"/>
    </row>
    <row r="43" spans="1:11">
      <c r="A43" s="134"/>
      <c r="B43" s="131"/>
      <c r="C43" s="306"/>
      <c r="D43" s="342"/>
      <c r="E43" s="311"/>
      <c r="F43" s="344"/>
      <c r="G43" s="344"/>
      <c r="H43" s="309"/>
      <c r="J43" s="228"/>
      <c r="K43" s="228"/>
    </row>
    <row r="44" spans="1:11">
      <c r="A44" s="134" t="str">
        <f>$B$10</f>
        <v>IV.</v>
      </c>
      <c r="B44" s="131">
        <f>COUNT($A$14:B42)+1</f>
        <v>11</v>
      </c>
      <c r="C44" s="432" t="s">
        <v>431</v>
      </c>
      <c r="D44" s="427"/>
      <c r="E44" s="428"/>
      <c r="F44" s="108"/>
      <c r="G44" s="108"/>
      <c r="H44" s="108"/>
      <c r="J44" s="228"/>
      <c r="K44" s="228"/>
    </row>
    <row r="45" spans="1:11" ht="120">
      <c r="A45" s="134"/>
      <c r="B45" s="131"/>
      <c r="C45" s="433" t="s">
        <v>432</v>
      </c>
      <c r="D45" s="430" t="s">
        <v>67</v>
      </c>
      <c r="E45" s="431">
        <v>1</v>
      </c>
      <c r="F45" s="486"/>
      <c r="G45" s="344">
        <f>E45*F45</f>
        <v>0</v>
      </c>
      <c r="H45" s="255"/>
      <c r="J45" s="228"/>
      <c r="K45" s="228"/>
    </row>
    <row r="46" spans="1:11" ht="24">
      <c r="A46" s="133"/>
      <c r="B46" s="101"/>
      <c r="C46" s="434" t="s">
        <v>433</v>
      </c>
      <c r="D46" s="430" t="s">
        <v>67</v>
      </c>
      <c r="E46" s="431">
        <v>1</v>
      </c>
      <c r="F46" s="488"/>
      <c r="G46" s="344">
        <f>E46*F46</f>
        <v>0</v>
      </c>
      <c r="H46" s="255"/>
      <c r="J46" s="228"/>
      <c r="K46" s="228"/>
    </row>
    <row r="47" spans="1:11">
      <c r="A47" s="134"/>
      <c r="B47" s="131"/>
      <c r="C47" s="355"/>
      <c r="D47" s="342"/>
      <c r="E47" s="343"/>
      <c r="F47" s="344"/>
      <c r="G47" s="344"/>
      <c r="H47" s="255"/>
      <c r="J47" s="228"/>
      <c r="K47" s="228"/>
    </row>
    <row r="48" spans="1:11" ht="36">
      <c r="A48" s="134" t="str">
        <f>$B$10</f>
        <v>IV.</v>
      </c>
      <c r="B48" s="131">
        <f>COUNT($A$14:B47)+1</f>
        <v>12</v>
      </c>
      <c r="C48" s="433" t="s">
        <v>434</v>
      </c>
      <c r="D48" s="430" t="s">
        <v>67</v>
      </c>
      <c r="E48" s="431">
        <v>1</v>
      </c>
      <c r="F48" s="486"/>
      <c r="G48" s="344">
        <f>E48*F48</f>
        <v>0</v>
      </c>
      <c r="H48" s="255"/>
      <c r="J48" s="228"/>
      <c r="K48" s="228"/>
    </row>
    <row r="49" spans="1:11">
      <c r="A49" s="134"/>
      <c r="B49" s="131"/>
      <c r="C49" s="355"/>
      <c r="D49" s="342"/>
      <c r="E49" s="343"/>
      <c r="F49" s="344"/>
      <c r="G49" s="344"/>
      <c r="H49" s="255"/>
      <c r="J49" s="228"/>
      <c r="K49" s="228"/>
    </row>
    <row r="50" spans="1:11">
      <c r="A50" s="134"/>
      <c r="B50" s="131"/>
      <c r="C50" s="306"/>
      <c r="D50" s="342"/>
      <c r="E50" s="311"/>
      <c r="F50" s="344"/>
      <c r="G50" s="344"/>
      <c r="H50" s="309"/>
      <c r="J50" s="228"/>
      <c r="K50" s="228"/>
    </row>
    <row r="51" spans="1:11">
      <c r="A51" s="314"/>
      <c r="B51" s="315"/>
      <c r="C51" s="320" t="s">
        <v>435</v>
      </c>
      <c r="D51" s="316"/>
      <c r="E51" s="317"/>
      <c r="F51" s="318"/>
      <c r="G51" s="319"/>
      <c r="H51" s="309"/>
      <c r="J51" s="228"/>
      <c r="K51" s="228"/>
    </row>
    <row r="52" spans="1:11">
      <c r="A52" s="134"/>
      <c r="B52" s="131"/>
      <c r="C52" s="306"/>
      <c r="D52" s="342"/>
      <c r="E52" s="311"/>
      <c r="F52" s="344"/>
      <c r="G52" s="344"/>
      <c r="H52" s="309"/>
      <c r="J52" s="228"/>
      <c r="K52" s="228"/>
    </row>
    <row r="53" spans="1:11" ht="72">
      <c r="A53" s="134" t="str">
        <f>$B$10</f>
        <v>IV.</v>
      </c>
      <c r="B53" s="131">
        <f>COUNT($A$14:B51)+1</f>
        <v>13</v>
      </c>
      <c r="C53" s="435" t="s">
        <v>436</v>
      </c>
      <c r="D53" s="342" t="s">
        <v>437</v>
      </c>
      <c r="E53" s="425">
        <v>3</v>
      </c>
      <c r="F53" s="486"/>
      <c r="G53" s="344">
        <f>E53*F53</f>
        <v>0</v>
      </c>
      <c r="H53" s="255"/>
      <c r="J53" s="228"/>
      <c r="K53" s="228"/>
    </row>
    <row r="54" spans="1:11">
      <c r="A54" s="134"/>
      <c r="B54" s="131"/>
      <c r="C54" s="335"/>
      <c r="D54" s="342"/>
      <c r="E54" s="343"/>
      <c r="F54" s="344"/>
      <c r="G54" s="344"/>
      <c r="H54" s="255"/>
      <c r="J54" s="228"/>
      <c r="K54" s="228"/>
    </row>
    <row r="55" spans="1:11" ht="24">
      <c r="A55" s="134" t="str">
        <f>$B$10</f>
        <v>IV.</v>
      </c>
      <c r="B55" s="131">
        <f>COUNT($A$14:B53)+1</f>
        <v>14</v>
      </c>
      <c r="C55" s="436" t="s">
        <v>438</v>
      </c>
      <c r="D55" s="430" t="s">
        <v>67</v>
      </c>
      <c r="E55" s="431">
        <v>32</v>
      </c>
      <c r="F55" s="486"/>
      <c r="G55" s="344">
        <f>E55*F55</f>
        <v>0</v>
      </c>
      <c r="H55" s="255"/>
      <c r="J55" s="228"/>
      <c r="K55" s="228"/>
    </row>
    <row r="56" spans="1:11">
      <c r="A56" s="134"/>
      <c r="B56" s="131"/>
      <c r="E56" s="359"/>
    </row>
    <row r="57" spans="1:11" ht="24">
      <c r="A57" s="134" t="str">
        <f>$B$10</f>
        <v>IV.</v>
      </c>
      <c r="B57" s="131">
        <f>COUNT($A$14:B55)+1</f>
        <v>15</v>
      </c>
      <c r="C57" s="436" t="s">
        <v>439</v>
      </c>
      <c r="D57" s="430" t="s">
        <v>67</v>
      </c>
      <c r="E57" s="431">
        <v>30</v>
      </c>
      <c r="F57" s="486"/>
      <c r="G57" s="344">
        <f>E57*F57</f>
        <v>0</v>
      </c>
      <c r="H57" s="255"/>
      <c r="J57" s="228"/>
      <c r="K57" s="228"/>
    </row>
    <row r="58" spans="1:11">
      <c r="A58" s="134"/>
      <c r="B58" s="131"/>
      <c r="C58" s="305"/>
      <c r="D58" s="342"/>
      <c r="E58" s="310"/>
      <c r="F58" s="344"/>
      <c r="G58" s="344"/>
      <c r="H58" s="308"/>
      <c r="J58" s="228"/>
      <c r="K58" s="228"/>
    </row>
    <row r="59" spans="1:11" ht="36">
      <c r="A59" s="134" t="str">
        <f>$B$10</f>
        <v>IV.</v>
      </c>
      <c r="B59" s="131">
        <f>COUNT($A$14:B57)+1</f>
        <v>16</v>
      </c>
      <c r="C59" s="436" t="s">
        <v>440</v>
      </c>
      <c r="D59" s="430" t="s">
        <v>65</v>
      </c>
      <c r="E59" s="431">
        <v>10</v>
      </c>
      <c r="F59" s="486"/>
      <c r="G59" s="344">
        <f>E59*F59</f>
        <v>0</v>
      </c>
      <c r="H59" s="255"/>
      <c r="J59" s="228"/>
      <c r="K59" s="228"/>
    </row>
    <row r="60" spans="1:11">
      <c r="A60" s="134"/>
      <c r="B60" s="131"/>
      <c r="C60" s="337"/>
      <c r="D60" s="342"/>
      <c r="E60" s="343"/>
      <c r="F60" s="344"/>
      <c r="G60" s="344"/>
      <c r="H60" s="255"/>
      <c r="J60" s="228"/>
      <c r="K60" s="228"/>
    </row>
    <row r="61" spans="1:11" ht="50.25" customHeight="1">
      <c r="A61" s="134" t="str">
        <f>$B$10</f>
        <v>IV.</v>
      </c>
      <c r="B61" s="131">
        <f>COUNT($A$14:B59)+1</f>
        <v>17</v>
      </c>
      <c r="C61" s="436" t="s">
        <v>441</v>
      </c>
      <c r="D61" s="430" t="s">
        <v>67</v>
      </c>
      <c r="E61" s="431">
        <v>8</v>
      </c>
      <c r="F61" s="486"/>
      <c r="G61" s="344">
        <f>E61*F61</f>
        <v>0</v>
      </c>
      <c r="H61" s="255"/>
      <c r="J61" s="228"/>
      <c r="K61" s="228"/>
    </row>
    <row r="62" spans="1:11">
      <c r="A62" s="134"/>
      <c r="B62" s="131"/>
      <c r="C62" s="337"/>
      <c r="D62" s="342"/>
      <c r="E62" s="343"/>
      <c r="F62" s="344"/>
      <c r="G62" s="344"/>
      <c r="H62" s="255"/>
      <c r="J62" s="228"/>
      <c r="K62" s="228"/>
    </row>
    <row r="63" spans="1:11" ht="12.75" customHeight="1">
      <c r="A63" s="134" t="str">
        <f>$B$10</f>
        <v>IV.</v>
      </c>
      <c r="B63" s="131">
        <f>COUNT($A$14:B61)+1</f>
        <v>18</v>
      </c>
      <c r="C63" s="436" t="s">
        <v>442</v>
      </c>
      <c r="D63" s="430" t="s">
        <v>30</v>
      </c>
      <c r="E63" s="431">
        <v>1</v>
      </c>
      <c r="F63" s="486"/>
      <c r="G63" s="344">
        <f>E63*F63</f>
        <v>0</v>
      </c>
      <c r="H63" s="255"/>
      <c r="J63" s="228"/>
      <c r="K63" s="228"/>
    </row>
    <row r="64" spans="1:11">
      <c r="A64" s="134"/>
      <c r="B64" s="131"/>
      <c r="C64" s="356"/>
      <c r="D64" s="342"/>
      <c r="E64" s="343"/>
      <c r="F64" s="344"/>
      <c r="G64" s="344"/>
      <c r="H64" s="255"/>
      <c r="J64" s="228"/>
      <c r="K64" s="228"/>
    </row>
    <row r="65" spans="1:11">
      <c r="A65" s="134"/>
      <c r="B65" s="131"/>
      <c r="C65" s="306"/>
      <c r="D65" s="342"/>
      <c r="E65" s="311"/>
      <c r="F65" s="344"/>
      <c r="G65" s="344"/>
    </row>
    <row r="66" spans="1:11">
      <c r="A66" s="314"/>
      <c r="B66" s="315"/>
      <c r="C66" s="320" t="s">
        <v>56</v>
      </c>
      <c r="D66" s="316"/>
      <c r="E66" s="317"/>
      <c r="F66" s="318"/>
      <c r="G66" s="319"/>
    </row>
    <row r="67" spans="1:11">
      <c r="A67" s="134"/>
      <c r="B67" s="131"/>
      <c r="C67" s="306"/>
      <c r="D67" s="342"/>
      <c r="E67" s="311"/>
      <c r="F67" s="344"/>
      <c r="G67" s="344"/>
    </row>
    <row r="68" spans="1:11" ht="24">
      <c r="A68" s="134" t="str">
        <f>$B$10</f>
        <v>IV.</v>
      </c>
      <c r="B68" s="131">
        <f>COUNT($A$14:B66)+1</f>
        <v>19</v>
      </c>
      <c r="C68" s="437" t="s">
        <v>443</v>
      </c>
      <c r="D68" s="430" t="s">
        <v>437</v>
      </c>
      <c r="E68" s="431">
        <v>1</v>
      </c>
      <c r="F68" s="486"/>
      <c r="G68" s="344">
        <f>E68*F68</f>
        <v>0</v>
      </c>
      <c r="H68" s="255"/>
      <c r="J68" s="228"/>
      <c r="K68" s="228"/>
    </row>
    <row r="69" spans="1:11">
      <c r="A69" s="134"/>
      <c r="B69" s="131"/>
      <c r="C69" s="438"/>
      <c r="D69" s="342"/>
      <c r="E69" s="311"/>
      <c r="F69" s="344"/>
      <c r="G69" s="344"/>
    </row>
    <row r="70" spans="1:11" ht="48.75" customHeight="1">
      <c r="A70" s="134" t="str">
        <f>$B$10</f>
        <v>IV.</v>
      </c>
      <c r="B70" s="131">
        <f>COUNT($A$14:B68)+1</f>
        <v>20</v>
      </c>
      <c r="C70" s="436" t="s">
        <v>444</v>
      </c>
      <c r="D70" s="430" t="s">
        <v>437</v>
      </c>
      <c r="E70" s="431">
        <v>1</v>
      </c>
      <c r="F70" s="486"/>
      <c r="G70" s="344">
        <f>E70*F70</f>
        <v>0</v>
      </c>
      <c r="H70" s="255"/>
      <c r="J70" s="228"/>
      <c r="K70" s="228"/>
    </row>
    <row r="71" spans="1:11">
      <c r="A71" s="134"/>
      <c r="B71" s="131"/>
      <c r="C71" s="436"/>
      <c r="D71" s="427"/>
      <c r="E71" s="428"/>
      <c r="F71" s="344"/>
      <c r="G71" s="344"/>
    </row>
    <row r="72" spans="1:11" ht="36">
      <c r="A72" s="134" t="str">
        <f>$B$10</f>
        <v>IV.</v>
      </c>
      <c r="B72" s="131">
        <f>COUNT($A$14:B70)+1</f>
        <v>21</v>
      </c>
      <c r="C72" s="436" t="s">
        <v>445</v>
      </c>
      <c r="D72" s="430" t="s">
        <v>437</v>
      </c>
      <c r="E72" s="431">
        <v>4</v>
      </c>
      <c r="F72" s="486"/>
      <c r="G72" s="344">
        <f>E72*F72</f>
        <v>0</v>
      </c>
      <c r="H72" s="255"/>
      <c r="J72" s="228"/>
      <c r="K72" s="228"/>
    </row>
    <row r="73" spans="1:11">
      <c r="A73" s="134"/>
      <c r="B73" s="131"/>
      <c r="C73" s="395"/>
      <c r="D73" s="342"/>
      <c r="E73" s="311"/>
      <c r="F73" s="344"/>
      <c r="G73" s="344"/>
    </row>
    <row r="74" spans="1:11" s="340" customFormat="1" ht="13.5" thickBot="1">
      <c r="A74" s="135"/>
      <c r="B74" s="132"/>
      <c r="C74" s="284"/>
      <c r="D74" s="259"/>
      <c r="E74" s="127" t="str">
        <f>CONCATENATE(B10," ",C10," - SKUPAJ:")</f>
        <v>IV. Elektroinštalacijska dela - SKUPAJ:</v>
      </c>
      <c r="F74" s="260"/>
      <c r="G74" s="261">
        <f>SUM(G11:G73)</f>
        <v>0</v>
      </c>
      <c r="H74" s="262"/>
      <c r="I74" s="268"/>
      <c r="J74" s="160"/>
      <c r="K74" s="160"/>
    </row>
    <row r="75" spans="1:11" s="79" customFormat="1">
      <c r="A75" s="82"/>
      <c r="B75" s="82"/>
      <c r="C75" s="83"/>
      <c r="D75" s="256"/>
      <c r="E75" s="258"/>
      <c r="F75" s="244"/>
      <c r="G75" s="244"/>
      <c r="H75" s="265"/>
      <c r="I75" s="266"/>
      <c r="J75" s="229"/>
      <c r="K75" s="229"/>
    </row>
    <row r="76" spans="1:11" s="79" customFormat="1">
      <c r="A76" s="82"/>
      <c r="B76" s="82"/>
      <c r="C76" s="83"/>
      <c r="D76" s="256"/>
      <c r="E76" s="258"/>
      <c r="F76" s="244"/>
      <c r="G76" s="244"/>
      <c r="H76" s="265"/>
      <c r="I76" s="266"/>
      <c r="J76" s="229"/>
      <c r="K76" s="229"/>
    </row>
    <row r="77" spans="1:11" s="79" customFormat="1">
      <c r="A77" s="82"/>
      <c r="B77" s="82"/>
      <c r="C77" s="337"/>
      <c r="D77" s="256"/>
      <c r="E77" s="258"/>
      <c r="F77" s="244"/>
      <c r="G77" s="244"/>
      <c r="H77" s="265"/>
      <c r="I77" s="266"/>
      <c r="J77" s="229"/>
      <c r="K77" s="229"/>
    </row>
    <row r="78" spans="1:11" s="79" customFormat="1" ht="12">
      <c r="A78" s="82"/>
      <c r="B78" s="82"/>
      <c r="C78" s="356"/>
    </row>
    <row r="79" spans="1:11" s="79" customFormat="1" ht="12">
      <c r="A79" s="82"/>
      <c r="B79" s="82"/>
      <c r="C79" s="356"/>
    </row>
    <row r="80" spans="1:11" s="79" customFormat="1" ht="12">
      <c r="A80" s="82"/>
      <c r="B80" s="82"/>
      <c r="C80" s="356"/>
    </row>
    <row r="81" spans="1:11" s="79" customFormat="1">
      <c r="A81" s="82"/>
      <c r="B81" s="82"/>
      <c r="C81" s="337"/>
      <c r="D81" s="256"/>
      <c r="E81" s="258"/>
      <c r="F81" s="244"/>
      <c r="G81" s="244"/>
      <c r="H81" s="265"/>
      <c r="I81" s="266"/>
      <c r="J81" s="229"/>
      <c r="K81" s="229"/>
    </row>
    <row r="82" spans="1:11" s="79" customFormat="1">
      <c r="A82" s="82"/>
      <c r="B82" s="82"/>
      <c r="C82" s="83"/>
      <c r="D82" s="256"/>
      <c r="E82" s="258"/>
      <c r="F82" s="244"/>
      <c r="G82" s="244"/>
      <c r="H82" s="265"/>
      <c r="I82" s="266"/>
      <c r="J82" s="229"/>
      <c r="K82" s="229"/>
    </row>
    <row r="83" spans="1:11" s="79" customFormat="1">
      <c r="A83" s="82"/>
      <c r="B83" s="82"/>
      <c r="C83" s="83"/>
      <c r="D83" s="256"/>
      <c r="E83" s="258"/>
      <c r="F83" s="244"/>
      <c r="G83" s="244"/>
      <c r="H83" s="265"/>
      <c r="I83" s="266"/>
      <c r="J83" s="229"/>
      <c r="K83" s="229"/>
    </row>
    <row r="84" spans="1:11" s="79" customFormat="1">
      <c r="A84" s="82"/>
      <c r="B84" s="82"/>
      <c r="C84" s="83"/>
      <c r="D84" s="256"/>
      <c r="E84" s="258"/>
      <c r="F84" s="244"/>
      <c r="G84" s="244"/>
      <c r="H84" s="265"/>
      <c r="I84" s="266"/>
      <c r="J84" s="229"/>
      <c r="K84" s="229"/>
    </row>
    <row r="85" spans="1:11" s="79" customFormat="1">
      <c r="A85" s="82"/>
      <c r="B85" s="82"/>
      <c r="C85" s="83"/>
      <c r="D85" s="256"/>
      <c r="E85" s="258"/>
      <c r="F85" s="244"/>
      <c r="G85" s="244"/>
      <c r="H85" s="265"/>
      <c r="I85" s="266"/>
      <c r="J85" s="229"/>
      <c r="K85" s="229"/>
    </row>
    <row r="86" spans="1:11" s="79" customFormat="1">
      <c r="A86" s="82"/>
      <c r="B86" s="82"/>
      <c r="C86" s="83"/>
      <c r="D86" s="256"/>
      <c r="E86" s="258"/>
      <c r="F86" s="244"/>
      <c r="G86" s="244"/>
      <c r="H86" s="265"/>
      <c r="I86" s="266"/>
      <c r="J86" s="229"/>
      <c r="K86" s="229"/>
    </row>
    <row r="87" spans="1:11" s="79" customFormat="1">
      <c r="A87" s="82"/>
      <c r="B87" s="82"/>
      <c r="C87" s="83"/>
      <c r="D87" s="256"/>
      <c r="E87" s="258"/>
      <c r="F87" s="244"/>
      <c r="G87" s="244"/>
      <c r="H87" s="265"/>
      <c r="I87" s="266"/>
      <c r="J87" s="229"/>
      <c r="K87" s="229"/>
    </row>
    <row r="88" spans="1:11" s="79" customFormat="1">
      <c r="A88" s="82"/>
      <c r="B88" s="82"/>
      <c r="C88" s="83"/>
      <c r="D88" s="256"/>
      <c r="E88" s="258"/>
      <c r="F88" s="244"/>
      <c r="G88" s="244"/>
      <c r="H88" s="265"/>
      <c r="I88" s="266"/>
      <c r="J88" s="229"/>
      <c r="K88" s="229"/>
    </row>
    <row r="89" spans="1:11" s="79" customFormat="1">
      <c r="A89" s="82"/>
      <c r="B89" s="82"/>
      <c r="C89" s="83"/>
      <c r="D89" s="256"/>
      <c r="E89" s="258"/>
      <c r="F89" s="244"/>
      <c r="G89" s="244"/>
      <c r="H89" s="265"/>
      <c r="I89" s="266"/>
      <c r="J89" s="229"/>
      <c r="K89" s="229"/>
    </row>
    <row r="90" spans="1:11" s="79" customFormat="1">
      <c r="A90" s="82"/>
      <c r="B90" s="82"/>
      <c r="C90" s="83"/>
      <c r="D90" s="256"/>
      <c r="E90" s="258"/>
      <c r="F90" s="244"/>
      <c r="G90" s="244"/>
      <c r="H90" s="265"/>
      <c r="I90" s="266"/>
      <c r="J90" s="229"/>
      <c r="K90" s="229"/>
    </row>
    <row r="91" spans="1:11" s="79" customFormat="1">
      <c r="A91" s="82"/>
      <c r="B91" s="82"/>
      <c r="C91" s="83"/>
      <c r="D91" s="256"/>
      <c r="E91" s="258"/>
      <c r="F91" s="244"/>
      <c r="G91" s="244"/>
      <c r="H91" s="265"/>
      <c r="I91" s="266"/>
      <c r="J91" s="229"/>
      <c r="K91" s="229"/>
    </row>
    <row r="92" spans="1:11" s="79" customFormat="1">
      <c r="A92" s="82"/>
      <c r="B92" s="82"/>
      <c r="C92" s="83"/>
      <c r="D92" s="256"/>
      <c r="E92" s="258"/>
      <c r="F92" s="244"/>
      <c r="G92" s="244"/>
      <c r="H92" s="265"/>
      <c r="I92" s="266"/>
      <c r="J92" s="229"/>
      <c r="K92" s="229"/>
    </row>
    <row r="93" spans="1:11" s="79" customFormat="1">
      <c r="A93" s="82"/>
      <c r="B93" s="82"/>
      <c r="C93" s="83"/>
      <c r="D93" s="256"/>
      <c r="E93" s="258"/>
      <c r="F93" s="244"/>
      <c r="G93" s="244"/>
      <c r="H93" s="265"/>
      <c r="I93" s="266"/>
      <c r="J93" s="229"/>
      <c r="K93" s="229"/>
    </row>
    <row r="94" spans="1:11" s="79" customFormat="1">
      <c r="A94" s="82"/>
      <c r="B94" s="82"/>
      <c r="C94" s="83"/>
      <c r="D94" s="256"/>
      <c r="E94" s="258"/>
      <c r="F94" s="244"/>
      <c r="G94" s="244"/>
      <c r="H94" s="265"/>
      <c r="I94" s="266"/>
      <c r="J94" s="229"/>
      <c r="K94" s="229"/>
    </row>
    <row r="95" spans="1:11" s="79" customFormat="1">
      <c r="A95" s="82"/>
      <c r="B95" s="82"/>
      <c r="C95" s="83"/>
      <c r="D95" s="256"/>
      <c r="E95" s="258"/>
      <c r="F95" s="244"/>
      <c r="G95" s="244"/>
      <c r="H95" s="265"/>
      <c r="I95" s="266"/>
      <c r="J95" s="229"/>
      <c r="K95" s="229"/>
    </row>
    <row r="96" spans="1:11" s="79" customFormat="1">
      <c r="A96" s="82"/>
      <c r="B96" s="82"/>
      <c r="C96" s="83"/>
      <c r="D96" s="256"/>
      <c r="E96" s="258"/>
      <c r="F96" s="244"/>
      <c r="G96" s="244"/>
      <c r="H96" s="265"/>
      <c r="I96" s="266"/>
      <c r="J96" s="229"/>
      <c r="K96" s="229"/>
    </row>
    <row r="97" spans="1:11" s="79" customFormat="1">
      <c r="A97" s="82"/>
      <c r="B97" s="82"/>
      <c r="C97" s="83"/>
      <c r="D97" s="256"/>
      <c r="E97" s="258"/>
      <c r="F97" s="244"/>
      <c r="G97" s="244"/>
      <c r="H97" s="265"/>
      <c r="I97" s="266"/>
      <c r="J97" s="229"/>
      <c r="K97" s="229"/>
    </row>
    <row r="98" spans="1:11" s="79" customFormat="1">
      <c r="A98" s="82"/>
      <c r="B98" s="82"/>
      <c r="C98" s="83"/>
      <c r="D98" s="256"/>
      <c r="E98" s="258"/>
      <c r="F98" s="244"/>
      <c r="G98" s="244"/>
      <c r="H98" s="265"/>
      <c r="I98" s="266"/>
      <c r="J98" s="229"/>
      <c r="K98" s="229"/>
    </row>
    <row r="99" spans="1:11" s="79" customFormat="1">
      <c r="A99" s="82"/>
      <c r="B99" s="82"/>
      <c r="C99" s="83"/>
      <c r="D99" s="256"/>
      <c r="E99" s="258"/>
      <c r="F99" s="244"/>
      <c r="G99" s="244"/>
      <c r="H99" s="265"/>
      <c r="I99" s="266"/>
      <c r="J99" s="229"/>
      <c r="K99" s="229"/>
    </row>
    <row r="100" spans="1:11" s="79" customFormat="1">
      <c r="A100" s="82"/>
      <c r="B100" s="82"/>
      <c r="C100" s="83"/>
      <c r="D100" s="256"/>
      <c r="E100" s="258"/>
      <c r="F100" s="244"/>
      <c r="G100" s="244"/>
      <c r="H100" s="265"/>
      <c r="I100" s="266"/>
      <c r="J100" s="229"/>
      <c r="K100" s="229"/>
    </row>
    <row r="101" spans="1:11" s="79" customFormat="1">
      <c r="A101" s="82"/>
      <c r="B101" s="82"/>
      <c r="C101" s="83"/>
      <c r="D101" s="256"/>
      <c r="E101" s="258"/>
      <c r="F101" s="244"/>
      <c r="G101" s="244"/>
      <c r="H101" s="265"/>
      <c r="I101" s="266"/>
      <c r="J101" s="229"/>
      <c r="K101" s="229"/>
    </row>
    <row r="102" spans="1:11" s="79" customFormat="1">
      <c r="A102" s="82"/>
      <c r="B102" s="82"/>
      <c r="C102" s="83"/>
      <c r="D102" s="256"/>
      <c r="E102" s="258"/>
      <c r="F102" s="244"/>
      <c r="G102" s="244"/>
      <c r="H102" s="265"/>
      <c r="I102" s="266"/>
      <c r="J102" s="229"/>
      <c r="K102" s="229"/>
    </row>
    <row r="103" spans="1:11" s="79" customFormat="1">
      <c r="A103" s="82"/>
      <c r="B103" s="82"/>
      <c r="C103" s="83"/>
      <c r="D103" s="256"/>
      <c r="E103" s="258"/>
      <c r="F103" s="244"/>
      <c r="G103" s="244"/>
      <c r="H103" s="265"/>
      <c r="I103" s="266"/>
      <c r="J103" s="229"/>
      <c r="K103" s="229"/>
    </row>
    <row r="104" spans="1:11" s="79" customFormat="1">
      <c r="A104" s="82"/>
      <c r="B104" s="82"/>
      <c r="C104" s="83"/>
      <c r="D104" s="256"/>
      <c r="E104" s="258"/>
      <c r="F104" s="244"/>
      <c r="G104" s="244"/>
      <c r="H104" s="265"/>
      <c r="I104" s="266"/>
      <c r="J104" s="229"/>
      <c r="K104" s="229"/>
    </row>
    <row r="105" spans="1:11" s="79" customFormat="1">
      <c r="A105" s="82"/>
      <c r="B105" s="82"/>
      <c r="C105" s="83"/>
      <c r="D105" s="256"/>
      <c r="E105" s="258"/>
      <c r="F105" s="244"/>
      <c r="G105" s="244"/>
      <c r="H105" s="265"/>
      <c r="I105" s="266"/>
      <c r="J105" s="229"/>
      <c r="K105" s="229"/>
    </row>
    <row r="106" spans="1:11" s="79" customFormat="1">
      <c r="A106" s="82"/>
      <c r="B106" s="82"/>
      <c r="C106" s="83"/>
      <c r="D106" s="256"/>
      <c r="E106" s="258"/>
      <c r="F106" s="244"/>
      <c r="G106" s="244"/>
      <c r="H106" s="265"/>
      <c r="I106" s="266"/>
      <c r="J106" s="229"/>
      <c r="K106" s="229"/>
    </row>
    <row r="107" spans="1:11" s="79" customFormat="1">
      <c r="A107" s="82"/>
      <c r="B107" s="82"/>
      <c r="C107" s="83"/>
      <c r="D107" s="256"/>
      <c r="E107" s="258"/>
      <c r="F107" s="244"/>
      <c r="G107" s="244"/>
      <c r="H107" s="265"/>
      <c r="I107" s="266"/>
      <c r="J107" s="229"/>
      <c r="K107" s="229"/>
    </row>
    <row r="108" spans="1:11" s="79" customFormat="1">
      <c r="A108" s="82"/>
      <c r="B108" s="82"/>
      <c r="C108" s="83"/>
      <c r="D108" s="256"/>
      <c r="E108" s="258"/>
      <c r="F108" s="244"/>
      <c r="G108" s="244"/>
      <c r="H108" s="265"/>
      <c r="I108" s="266"/>
      <c r="J108" s="229"/>
      <c r="K108" s="229"/>
    </row>
    <row r="109" spans="1:11" s="79" customFormat="1">
      <c r="A109" s="82"/>
      <c r="B109" s="82"/>
      <c r="C109" s="83"/>
      <c r="D109" s="256"/>
      <c r="E109" s="258"/>
      <c r="F109" s="244"/>
      <c r="G109" s="244"/>
      <c r="H109" s="265"/>
      <c r="I109" s="266"/>
      <c r="J109" s="229"/>
      <c r="K109" s="229"/>
    </row>
    <row r="110" spans="1:11" s="79" customFormat="1">
      <c r="A110" s="82"/>
      <c r="B110" s="82"/>
      <c r="C110" s="83"/>
      <c r="D110" s="256"/>
      <c r="E110" s="258"/>
      <c r="F110" s="244"/>
      <c r="G110" s="244"/>
      <c r="H110" s="265"/>
      <c r="I110" s="266"/>
      <c r="J110" s="229"/>
      <c r="K110" s="229"/>
    </row>
    <row r="111" spans="1:11" s="79" customFormat="1">
      <c r="A111" s="82"/>
      <c r="B111" s="82"/>
      <c r="C111" s="83"/>
      <c r="D111" s="256"/>
      <c r="E111" s="258"/>
      <c r="F111" s="244"/>
      <c r="G111" s="244"/>
      <c r="H111" s="265"/>
      <c r="I111" s="266"/>
      <c r="J111" s="229"/>
      <c r="K111" s="229"/>
    </row>
    <row r="112" spans="1:11" s="79" customFormat="1">
      <c r="A112" s="82"/>
      <c r="B112" s="82"/>
      <c r="C112" s="83"/>
      <c r="D112" s="256"/>
      <c r="E112" s="258"/>
      <c r="F112" s="244"/>
      <c r="G112" s="244"/>
      <c r="H112" s="265"/>
      <c r="I112" s="266"/>
      <c r="J112" s="229"/>
      <c r="K112" s="229"/>
    </row>
    <row r="113" spans="1:11" s="79" customFormat="1">
      <c r="A113" s="82"/>
      <c r="B113" s="82"/>
      <c r="C113" s="83"/>
      <c r="D113" s="256"/>
      <c r="E113" s="258"/>
      <c r="F113" s="244"/>
      <c r="G113" s="244"/>
      <c r="H113" s="265"/>
      <c r="I113" s="266"/>
      <c r="J113" s="229"/>
      <c r="K113" s="229"/>
    </row>
    <row r="114" spans="1:11" s="79" customFormat="1">
      <c r="A114" s="82"/>
      <c r="B114" s="82"/>
      <c r="C114" s="83"/>
      <c r="D114" s="256"/>
      <c r="E114" s="258"/>
      <c r="F114" s="244"/>
      <c r="G114" s="244"/>
      <c r="H114" s="265"/>
      <c r="I114" s="266"/>
      <c r="J114" s="229"/>
      <c r="K114" s="229"/>
    </row>
    <row r="115" spans="1:11" s="79" customFormat="1">
      <c r="A115" s="82"/>
      <c r="B115" s="82"/>
      <c r="C115" s="83"/>
      <c r="D115" s="256"/>
      <c r="E115" s="258"/>
      <c r="F115" s="244"/>
      <c r="G115" s="244"/>
      <c r="H115" s="265"/>
      <c r="I115" s="266"/>
      <c r="J115" s="229"/>
      <c r="K115" s="229"/>
    </row>
    <row r="116" spans="1:11" s="79" customFormat="1">
      <c r="A116" s="82"/>
      <c r="B116" s="82"/>
      <c r="C116" s="83"/>
      <c r="D116" s="256"/>
      <c r="E116" s="258"/>
      <c r="F116" s="244"/>
      <c r="G116" s="244"/>
      <c r="H116" s="265"/>
      <c r="I116" s="266"/>
      <c r="J116" s="229"/>
      <c r="K116" s="229"/>
    </row>
    <row r="117" spans="1:11" s="79" customFormat="1">
      <c r="A117" s="82"/>
      <c r="B117" s="82"/>
      <c r="C117" s="83"/>
      <c r="D117" s="256"/>
      <c r="E117" s="258"/>
      <c r="F117" s="244"/>
      <c r="G117" s="244"/>
      <c r="H117" s="265"/>
      <c r="I117" s="266"/>
      <c r="J117" s="229"/>
      <c r="K117" s="229"/>
    </row>
    <row r="118" spans="1:11" s="79" customFormat="1">
      <c r="A118" s="82"/>
      <c r="B118" s="82"/>
      <c r="C118" s="83"/>
      <c r="D118" s="256"/>
      <c r="E118" s="258"/>
      <c r="F118" s="244"/>
      <c r="G118" s="244"/>
      <c r="H118" s="265"/>
      <c r="I118" s="266"/>
      <c r="J118" s="229"/>
      <c r="K118" s="229"/>
    </row>
    <row r="119" spans="1:11" s="79" customFormat="1">
      <c r="A119" s="82"/>
      <c r="B119" s="82"/>
      <c r="C119" s="83"/>
      <c r="D119" s="256"/>
      <c r="E119" s="258"/>
      <c r="F119" s="244"/>
      <c r="G119" s="244"/>
      <c r="H119" s="265"/>
      <c r="I119" s="266"/>
      <c r="J119" s="229"/>
      <c r="K119" s="229"/>
    </row>
    <row r="120" spans="1:11" s="79" customFormat="1">
      <c r="A120" s="82"/>
      <c r="B120" s="82"/>
      <c r="C120" s="83"/>
      <c r="D120" s="256"/>
      <c r="E120" s="258"/>
      <c r="F120" s="244"/>
      <c r="G120" s="244"/>
      <c r="H120" s="265"/>
      <c r="I120" s="266"/>
      <c r="J120" s="229"/>
      <c r="K120" s="229"/>
    </row>
    <row r="121" spans="1:11" s="79" customFormat="1">
      <c r="A121" s="82"/>
      <c r="B121" s="82"/>
      <c r="C121" s="83"/>
      <c r="D121" s="256"/>
      <c r="E121" s="258"/>
      <c r="F121" s="244"/>
      <c r="G121" s="244"/>
      <c r="H121" s="265"/>
      <c r="I121" s="266"/>
      <c r="J121" s="229"/>
      <c r="K121" s="229"/>
    </row>
    <row r="122" spans="1:11" s="79" customFormat="1">
      <c r="A122" s="82"/>
      <c r="B122" s="82"/>
      <c r="C122" s="83"/>
      <c r="D122" s="256"/>
      <c r="E122" s="258"/>
      <c r="F122" s="244"/>
      <c r="G122" s="244"/>
      <c r="H122" s="265"/>
      <c r="I122" s="266"/>
      <c r="J122" s="229"/>
      <c r="K122" s="229"/>
    </row>
    <row r="123" spans="1:11" s="79" customFormat="1">
      <c r="A123" s="82"/>
      <c r="B123" s="82"/>
      <c r="C123" s="83"/>
      <c r="D123" s="256"/>
      <c r="E123" s="258"/>
      <c r="F123" s="244"/>
      <c r="G123" s="244"/>
      <c r="H123" s="265"/>
      <c r="I123" s="266"/>
      <c r="J123" s="229"/>
      <c r="K123" s="229"/>
    </row>
    <row r="124" spans="1:11" s="79" customFormat="1">
      <c r="A124" s="82"/>
      <c r="B124" s="82"/>
      <c r="C124" s="83"/>
      <c r="D124" s="256"/>
      <c r="E124" s="258"/>
      <c r="F124" s="244"/>
      <c r="G124" s="244"/>
      <c r="H124" s="265"/>
      <c r="I124" s="266"/>
      <c r="J124" s="229"/>
      <c r="K124" s="229"/>
    </row>
    <row r="125" spans="1:11" s="79" customFormat="1">
      <c r="A125" s="82"/>
      <c r="B125" s="82"/>
      <c r="C125" s="83"/>
      <c r="D125" s="256"/>
      <c r="E125" s="258"/>
      <c r="F125" s="244"/>
      <c r="G125" s="244"/>
      <c r="H125" s="265"/>
      <c r="I125" s="266"/>
      <c r="J125" s="229"/>
      <c r="K125" s="229"/>
    </row>
    <row r="126" spans="1:11" s="79" customFormat="1">
      <c r="A126" s="82"/>
      <c r="B126" s="82"/>
      <c r="C126" s="83"/>
      <c r="D126" s="256"/>
      <c r="E126" s="258"/>
      <c r="F126" s="244"/>
      <c r="G126" s="244"/>
      <c r="H126" s="265"/>
      <c r="I126" s="266"/>
      <c r="J126" s="229"/>
      <c r="K126" s="229"/>
    </row>
    <row r="127" spans="1:11" s="79" customFormat="1">
      <c r="A127" s="82"/>
      <c r="B127" s="82"/>
      <c r="C127" s="83"/>
      <c r="D127" s="256"/>
      <c r="E127" s="258"/>
      <c r="F127" s="244"/>
      <c r="G127" s="244"/>
      <c r="H127" s="265"/>
      <c r="I127" s="266"/>
      <c r="J127" s="229"/>
      <c r="K127" s="229"/>
    </row>
    <row r="128" spans="1:11" s="79" customFormat="1">
      <c r="A128" s="82"/>
      <c r="B128" s="82"/>
      <c r="C128" s="83"/>
      <c r="D128" s="256"/>
      <c r="E128" s="258"/>
      <c r="F128" s="244"/>
      <c r="G128" s="244"/>
      <c r="H128" s="265"/>
      <c r="I128" s="266"/>
      <c r="J128" s="229"/>
      <c r="K128" s="229"/>
    </row>
    <row r="129" spans="1:11" s="79" customFormat="1">
      <c r="A129" s="82"/>
      <c r="B129" s="82"/>
      <c r="C129" s="83"/>
      <c r="D129" s="256"/>
      <c r="E129" s="258"/>
      <c r="F129" s="244"/>
      <c r="G129" s="244"/>
      <c r="H129" s="265"/>
      <c r="I129" s="266"/>
      <c r="J129" s="229"/>
      <c r="K129" s="229"/>
    </row>
    <row r="130" spans="1:11" s="79" customFormat="1">
      <c r="A130" s="82"/>
      <c r="B130" s="82"/>
      <c r="C130" s="83"/>
      <c r="D130" s="256"/>
      <c r="E130" s="258"/>
      <c r="F130" s="244"/>
      <c r="G130" s="244"/>
      <c r="H130" s="265"/>
      <c r="I130" s="266"/>
      <c r="J130" s="229"/>
      <c r="K130" s="229"/>
    </row>
    <row r="131" spans="1:11" s="79" customFormat="1">
      <c r="A131" s="82"/>
      <c r="B131" s="82"/>
      <c r="C131" s="83"/>
      <c r="D131" s="256"/>
      <c r="E131" s="258"/>
      <c r="F131" s="244"/>
      <c r="G131" s="244"/>
      <c r="H131" s="265"/>
      <c r="I131" s="266"/>
      <c r="J131" s="229"/>
      <c r="K131" s="229"/>
    </row>
    <row r="132" spans="1:11" s="79" customFormat="1">
      <c r="A132" s="82"/>
      <c r="B132" s="82"/>
      <c r="C132" s="83"/>
      <c r="D132" s="256"/>
      <c r="E132" s="258"/>
      <c r="F132" s="244"/>
      <c r="G132" s="244"/>
      <c r="H132" s="265"/>
      <c r="I132" s="266"/>
      <c r="J132" s="229"/>
      <c r="K132" s="229"/>
    </row>
    <row r="133" spans="1:11" s="79" customFormat="1">
      <c r="A133" s="82"/>
      <c r="B133" s="82"/>
      <c r="C133" s="83"/>
      <c r="D133" s="256"/>
      <c r="E133" s="258"/>
      <c r="F133" s="244"/>
      <c r="G133" s="244"/>
      <c r="H133" s="265"/>
      <c r="I133" s="266"/>
      <c r="J133" s="229"/>
      <c r="K133" s="229"/>
    </row>
    <row r="134" spans="1:11" s="79" customFormat="1">
      <c r="A134" s="82"/>
      <c r="B134" s="82"/>
      <c r="C134" s="83"/>
      <c r="D134" s="256"/>
      <c r="E134" s="258"/>
      <c r="F134" s="244"/>
      <c r="G134" s="244"/>
      <c r="H134" s="265"/>
      <c r="I134" s="266"/>
      <c r="J134" s="229"/>
      <c r="K134" s="229"/>
    </row>
    <row r="135" spans="1:11" s="79" customFormat="1">
      <c r="A135" s="82"/>
      <c r="B135" s="82"/>
      <c r="C135" s="83"/>
      <c r="D135" s="256"/>
      <c r="E135" s="258"/>
      <c r="F135" s="244"/>
      <c r="G135" s="244"/>
      <c r="H135" s="265"/>
      <c r="I135" s="266"/>
      <c r="J135" s="229"/>
      <c r="K135" s="229"/>
    </row>
    <row r="136" spans="1:11" s="79" customFormat="1">
      <c r="A136" s="82"/>
      <c r="B136" s="82"/>
      <c r="C136" s="83"/>
      <c r="D136" s="256"/>
      <c r="E136" s="258"/>
      <c r="F136" s="244"/>
      <c r="G136" s="244"/>
      <c r="H136" s="265"/>
      <c r="I136" s="266"/>
      <c r="J136" s="229"/>
      <c r="K136" s="229"/>
    </row>
    <row r="137" spans="1:11" s="79" customFormat="1">
      <c r="A137" s="82"/>
      <c r="B137" s="82"/>
      <c r="C137" s="83"/>
      <c r="D137" s="256"/>
      <c r="E137" s="258"/>
      <c r="F137" s="244"/>
      <c r="G137" s="244"/>
      <c r="H137" s="265"/>
      <c r="I137" s="266"/>
      <c r="J137" s="229"/>
      <c r="K137" s="229"/>
    </row>
    <row r="138" spans="1:11" s="79" customFormat="1">
      <c r="A138" s="82"/>
      <c r="B138" s="82"/>
      <c r="C138" s="83"/>
      <c r="D138" s="256"/>
      <c r="E138" s="258"/>
      <c r="F138" s="244"/>
      <c r="G138" s="244"/>
      <c r="H138" s="265"/>
      <c r="I138" s="266"/>
      <c r="J138" s="229"/>
      <c r="K138" s="229"/>
    </row>
    <row r="139" spans="1:11" s="79" customFormat="1">
      <c r="A139" s="82"/>
      <c r="B139" s="82"/>
      <c r="C139" s="83"/>
      <c r="D139" s="256"/>
      <c r="E139" s="258"/>
      <c r="F139" s="244"/>
      <c r="G139" s="244"/>
      <c r="H139" s="265"/>
      <c r="I139" s="266"/>
      <c r="J139" s="229"/>
      <c r="K139" s="229"/>
    </row>
    <row r="140" spans="1:11" s="79" customFormat="1">
      <c r="A140" s="82"/>
      <c r="B140" s="82"/>
      <c r="C140" s="83"/>
      <c r="D140" s="256"/>
      <c r="E140" s="258"/>
      <c r="F140" s="244"/>
      <c r="G140" s="244"/>
      <c r="H140" s="265"/>
      <c r="I140" s="266"/>
      <c r="J140" s="229"/>
      <c r="K140" s="229"/>
    </row>
    <row r="141" spans="1:11" s="79" customFormat="1">
      <c r="A141" s="82"/>
      <c r="B141" s="82"/>
      <c r="C141" s="83"/>
      <c r="D141" s="256"/>
      <c r="E141" s="258"/>
      <c r="F141" s="244"/>
      <c r="G141" s="244"/>
      <c r="H141" s="265"/>
      <c r="I141" s="266"/>
      <c r="J141" s="229"/>
      <c r="K141" s="229"/>
    </row>
    <row r="142" spans="1:11" s="79" customFormat="1">
      <c r="A142" s="82"/>
      <c r="B142" s="82"/>
      <c r="C142" s="83"/>
      <c r="D142" s="256"/>
      <c r="E142" s="258"/>
      <c r="F142" s="244"/>
      <c r="G142" s="244"/>
      <c r="H142" s="265"/>
      <c r="I142" s="266"/>
      <c r="J142" s="229"/>
      <c r="K142" s="229"/>
    </row>
    <row r="143" spans="1:11" s="79" customFormat="1">
      <c r="A143" s="82"/>
      <c r="B143" s="82"/>
      <c r="C143" s="83"/>
      <c r="D143" s="256"/>
      <c r="E143" s="258"/>
      <c r="F143" s="244"/>
      <c r="G143" s="244"/>
      <c r="H143" s="265"/>
      <c r="I143" s="266"/>
      <c r="J143" s="229"/>
      <c r="K143" s="229"/>
    </row>
    <row r="144" spans="1:11" s="79" customFormat="1">
      <c r="A144" s="82"/>
      <c r="B144" s="82"/>
      <c r="C144" s="83"/>
      <c r="D144" s="256"/>
      <c r="E144" s="258"/>
      <c r="F144" s="244"/>
      <c r="G144" s="244"/>
      <c r="H144" s="265"/>
      <c r="I144" s="266"/>
      <c r="J144" s="229"/>
      <c r="K144" s="229"/>
    </row>
    <row r="145" spans="1:11" s="79" customFormat="1">
      <c r="A145" s="82"/>
      <c r="B145" s="82"/>
      <c r="C145" s="83"/>
      <c r="D145" s="256"/>
      <c r="E145" s="258"/>
      <c r="F145" s="244"/>
      <c r="G145" s="244"/>
      <c r="H145" s="265"/>
      <c r="I145" s="266"/>
      <c r="J145" s="229"/>
      <c r="K145" s="229"/>
    </row>
    <row r="146" spans="1:11" s="79" customFormat="1">
      <c r="A146" s="82"/>
      <c r="B146" s="82"/>
      <c r="C146" s="83"/>
      <c r="D146" s="256"/>
      <c r="E146" s="258"/>
      <c r="F146" s="244"/>
      <c r="G146" s="244"/>
      <c r="H146" s="265"/>
      <c r="I146" s="266"/>
      <c r="J146" s="229"/>
      <c r="K146" s="229"/>
    </row>
    <row r="147" spans="1:11" s="79" customFormat="1">
      <c r="A147" s="82"/>
      <c r="B147" s="82"/>
      <c r="C147" s="83"/>
      <c r="D147" s="256"/>
      <c r="E147" s="258"/>
      <c r="F147" s="244"/>
      <c r="G147" s="244"/>
      <c r="H147" s="265"/>
      <c r="I147" s="266"/>
      <c r="J147" s="229"/>
      <c r="K147" s="229"/>
    </row>
    <row r="148" spans="1:11" s="79" customFormat="1">
      <c r="A148" s="82"/>
      <c r="B148" s="82"/>
      <c r="C148" s="83"/>
      <c r="D148" s="256"/>
      <c r="E148" s="258"/>
      <c r="F148" s="244"/>
      <c r="G148" s="244"/>
      <c r="H148" s="265"/>
      <c r="I148" s="266"/>
      <c r="J148" s="229"/>
      <c r="K148" s="229"/>
    </row>
    <row r="149" spans="1:11" s="79" customFormat="1">
      <c r="A149" s="82"/>
      <c r="B149" s="82"/>
      <c r="C149" s="83"/>
      <c r="D149" s="256"/>
      <c r="E149" s="258"/>
      <c r="F149" s="244"/>
      <c r="G149" s="244"/>
      <c r="H149" s="265"/>
      <c r="I149" s="266"/>
      <c r="J149" s="229"/>
      <c r="K149" s="229"/>
    </row>
    <row r="150" spans="1:11" s="79" customFormat="1">
      <c r="A150" s="82"/>
      <c r="B150" s="82"/>
      <c r="C150" s="83"/>
      <c r="D150" s="256"/>
      <c r="E150" s="258"/>
      <c r="F150" s="244"/>
      <c r="G150" s="244"/>
      <c r="H150" s="265"/>
      <c r="I150" s="266"/>
      <c r="J150" s="229"/>
      <c r="K150" s="229"/>
    </row>
    <row r="151" spans="1:11" s="79" customFormat="1">
      <c r="A151" s="82"/>
      <c r="B151" s="82"/>
      <c r="C151" s="83"/>
      <c r="D151" s="256"/>
      <c r="E151" s="258"/>
      <c r="F151" s="244"/>
      <c r="G151" s="244"/>
      <c r="H151" s="265"/>
      <c r="I151" s="266"/>
      <c r="J151" s="229"/>
      <c r="K151" s="229"/>
    </row>
    <row r="152" spans="1:11" s="79" customFormat="1">
      <c r="A152" s="82"/>
      <c r="B152" s="82"/>
      <c r="C152" s="83"/>
      <c r="D152" s="256"/>
      <c r="E152" s="258"/>
      <c r="F152" s="244"/>
      <c r="G152" s="244"/>
      <c r="H152" s="265"/>
      <c r="I152" s="266"/>
      <c r="J152" s="229"/>
      <c r="K152" s="229"/>
    </row>
    <row r="153" spans="1:11" s="79" customFormat="1">
      <c r="A153" s="82"/>
      <c r="B153" s="82"/>
      <c r="C153" s="83"/>
      <c r="D153" s="256"/>
      <c r="E153" s="258"/>
      <c r="F153" s="244"/>
      <c r="G153" s="244"/>
      <c r="H153" s="265"/>
      <c r="I153" s="266"/>
      <c r="J153" s="229"/>
      <c r="K153" s="229"/>
    </row>
    <row r="154" spans="1:11" s="79" customFormat="1">
      <c r="A154" s="82"/>
      <c r="B154" s="82"/>
      <c r="C154" s="83"/>
      <c r="D154" s="256"/>
      <c r="E154" s="258"/>
      <c r="F154" s="244"/>
      <c r="G154" s="244"/>
      <c r="H154" s="265"/>
      <c r="I154" s="266"/>
      <c r="J154" s="229"/>
      <c r="K154" s="229"/>
    </row>
    <row r="155" spans="1:11" s="79" customFormat="1">
      <c r="A155" s="82"/>
      <c r="B155" s="82"/>
      <c r="C155" s="83"/>
      <c r="D155" s="256"/>
      <c r="E155" s="258"/>
      <c r="F155" s="244"/>
      <c r="G155" s="244"/>
      <c r="H155" s="265"/>
      <c r="I155" s="266"/>
      <c r="J155" s="229"/>
      <c r="K155" s="229"/>
    </row>
    <row r="156" spans="1:11" s="79" customFormat="1">
      <c r="A156" s="82"/>
      <c r="B156" s="82"/>
      <c r="C156" s="83"/>
      <c r="D156" s="256"/>
      <c r="E156" s="258"/>
      <c r="F156" s="244"/>
      <c r="G156" s="244"/>
      <c r="H156" s="265"/>
      <c r="I156" s="266"/>
      <c r="J156" s="229"/>
      <c r="K156" s="229"/>
    </row>
    <row r="157" spans="1:11" s="79" customFormat="1">
      <c r="A157" s="82"/>
      <c r="B157" s="82"/>
      <c r="C157" s="83"/>
      <c r="D157" s="256"/>
      <c r="E157" s="258"/>
      <c r="F157" s="244"/>
      <c r="G157" s="244"/>
      <c r="H157" s="265"/>
      <c r="I157" s="266"/>
      <c r="J157" s="229"/>
      <c r="K157" s="229"/>
    </row>
    <row r="158" spans="1:11" s="79" customFormat="1">
      <c r="A158" s="82"/>
      <c r="B158" s="82"/>
      <c r="C158" s="83"/>
      <c r="D158" s="256"/>
      <c r="E158" s="258"/>
      <c r="F158" s="244"/>
      <c r="G158" s="244"/>
      <c r="H158" s="265"/>
      <c r="I158" s="266"/>
      <c r="J158" s="229"/>
      <c r="K158" s="229"/>
    </row>
    <row r="159" spans="1:11" s="79" customFormat="1">
      <c r="A159" s="82"/>
      <c r="B159" s="82"/>
      <c r="C159" s="83"/>
      <c r="D159" s="256"/>
      <c r="E159" s="258"/>
      <c r="F159" s="244"/>
      <c r="G159" s="244"/>
      <c r="H159" s="265"/>
      <c r="I159" s="266"/>
      <c r="J159" s="229"/>
      <c r="K159" s="229"/>
    </row>
    <row r="160" spans="1:11" s="79" customFormat="1">
      <c r="A160" s="82"/>
      <c r="B160" s="82"/>
      <c r="C160" s="83"/>
      <c r="D160" s="256"/>
      <c r="E160" s="258"/>
      <c r="F160" s="244"/>
      <c r="G160" s="244"/>
      <c r="H160" s="265"/>
      <c r="I160" s="266"/>
      <c r="J160" s="229"/>
      <c r="K160" s="229"/>
    </row>
    <row r="161" spans="1:11" s="79" customFormat="1">
      <c r="A161" s="82"/>
      <c r="B161" s="82"/>
      <c r="C161" s="83"/>
      <c r="D161" s="256"/>
      <c r="E161" s="258"/>
      <c r="F161" s="244"/>
      <c r="G161" s="244"/>
      <c r="H161" s="265"/>
      <c r="I161" s="266"/>
      <c r="J161" s="229"/>
      <c r="K161" s="229"/>
    </row>
    <row r="162" spans="1:11" s="79" customFormat="1">
      <c r="A162" s="82"/>
      <c r="B162" s="82"/>
      <c r="C162" s="83"/>
      <c r="D162" s="256"/>
      <c r="E162" s="258"/>
      <c r="F162" s="244"/>
      <c r="G162" s="244"/>
      <c r="H162" s="265"/>
      <c r="I162" s="266"/>
      <c r="J162" s="229"/>
      <c r="K162" s="229"/>
    </row>
    <row r="163" spans="1:11" s="79" customFormat="1">
      <c r="A163" s="82"/>
      <c r="B163" s="82"/>
      <c r="C163" s="83"/>
      <c r="D163" s="256"/>
      <c r="E163" s="258"/>
      <c r="F163" s="244"/>
      <c r="G163" s="244"/>
      <c r="H163" s="265"/>
      <c r="I163" s="266"/>
      <c r="J163" s="229"/>
      <c r="K163" s="229"/>
    </row>
    <row r="164" spans="1:11" s="79" customFormat="1">
      <c r="A164" s="82"/>
      <c r="B164" s="82"/>
      <c r="C164" s="83"/>
      <c r="D164" s="256"/>
      <c r="E164" s="258"/>
      <c r="F164" s="244"/>
      <c r="G164" s="244"/>
      <c r="H164" s="265"/>
      <c r="I164" s="266"/>
      <c r="J164" s="229"/>
      <c r="K164" s="229"/>
    </row>
    <row r="165" spans="1:11" s="79" customFormat="1">
      <c r="A165" s="82"/>
      <c r="B165" s="82"/>
      <c r="C165" s="83"/>
      <c r="D165" s="256"/>
      <c r="E165" s="258"/>
      <c r="F165" s="244"/>
      <c r="G165" s="244"/>
      <c r="H165" s="265"/>
      <c r="I165" s="266"/>
      <c r="J165" s="229"/>
      <c r="K165" s="229"/>
    </row>
    <row r="166" spans="1:11" s="79" customFormat="1">
      <c r="A166" s="82"/>
      <c r="B166" s="82"/>
      <c r="C166" s="83"/>
      <c r="D166" s="256"/>
      <c r="E166" s="258"/>
      <c r="F166" s="244"/>
      <c r="G166" s="244"/>
      <c r="H166" s="265"/>
      <c r="I166" s="266"/>
      <c r="J166" s="229"/>
      <c r="K166" s="229"/>
    </row>
    <row r="167" spans="1:11" s="79" customFormat="1">
      <c r="A167" s="82"/>
      <c r="B167" s="82"/>
      <c r="C167" s="83"/>
      <c r="D167" s="256"/>
      <c r="E167" s="258"/>
      <c r="F167" s="244"/>
      <c r="G167" s="244"/>
      <c r="H167" s="265"/>
      <c r="I167" s="266"/>
      <c r="J167" s="229"/>
      <c r="K167" s="229"/>
    </row>
  </sheetData>
  <sheetProtection password="DD15" sheet="1" objects="1" scenarios="1"/>
  <mergeCells count="1">
    <mergeCell ref="L5: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rowBreaks count="1" manualBreakCount="1">
    <brk id="22"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0"/>
  <sheetViews>
    <sheetView view="pageBreakPreview" topLeftCell="A4" zoomScale="120" zoomScaleNormal="100" zoomScaleSheetLayoutView="120" workbookViewId="0">
      <selection activeCell="F17" activeCellId="14" sqref="F63 F61 F60 F56 F48 F42 F39 F35 F33 F32 F26 F24 F23 F14 F17"/>
    </sheetView>
  </sheetViews>
  <sheetFormatPr defaultRowHeight="12.75"/>
  <cols>
    <col min="1" max="1" width="2.85546875" style="77" customWidth="1"/>
    <col min="2" max="2" width="4.42578125" style="77" customWidth="1"/>
    <col min="3" max="3" width="43.7109375" style="100" customWidth="1"/>
    <col min="4" max="4" width="6.28515625" style="242" customWidth="1"/>
    <col min="5" max="5" width="8.5703125" style="271" customWidth="1"/>
    <col min="6" max="6" width="9.5703125" style="234" customWidth="1"/>
    <col min="7" max="7" width="13.28515625" style="234" customWidth="1"/>
    <col min="8" max="8" width="20.42578125" style="243" customWidth="1"/>
    <col min="9" max="9" width="11.7109375" style="266"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9"/>
      <c r="E1" s="270"/>
      <c r="F1" s="240"/>
      <c r="G1" s="240"/>
      <c r="H1" s="241"/>
      <c r="I1" s="266"/>
      <c r="J1" s="226"/>
      <c r="K1" s="226"/>
      <c r="L1" s="76"/>
    </row>
    <row r="2" spans="1:16" s="109" customFormat="1" ht="18.75">
      <c r="A2" s="96"/>
      <c r="B2" s="96"/>
      <c r="C2" s="96"/>
      <c r="D2" s="239"/>
      <c r="E2" s="270"/>
      <c r="F2" s="240"/>
      <c r="G2" s="240"/>
      <c r="H2" s="241"/>
      <c r="I2" s="266"/>
      <c r="J2" s="226"/>
      <c r="K2" s="226"/>
      <c r="L2" s="76"/>
    </row>
    <row r="3" spans="1:16" s="109" customFormat="1" ht="18.75">
      <c r="A3" s="96" t="s">
        <v>462</v>
      </c>
      <c r="C3" s="96" t="s">
        <v>463</v>
      </c>
      <c r="D3" s="239"/>
      <c r="E3" s="270"/>
      <c r="F3" s="240"/>
      <c r="G3" s="240"/>
      <c r="I3" s="266"/>
      <c r="J3" s="226"/>
      <c r="K3" s="226"/>
      <c r="L3" s="76"/>
    </row>
    <row r="4" spans="1:16" s="109" customFormat="1" ht="18.75">
      <c r="A4" s="96"/>
      <c r="B4" s="95"/>
      <c r="C4" s="96"/>
      <c r="D4" s="239"/>
      <c r="E4" s="270"/>
      <c r="F4" s="240"/>
      <c r="G4" s="240"/>
      <c r="I4" s="266"/>
      <c r="J4" s="226"/>
      <c r="K4" s="226"/>
      <c r="L4" s="86"/>
      <c r="M4" s="76"/>
    </row>
    <row r="5" spans="1:16" ht="14.25" customHeight="1">
      <c r="A5" s="90" t="s">
        <v>38</v>
      </c>
      <c r="B5" s="90"/>
      <c r="L5" s="472"/>
      <c r="M5" s="361"/>
    </row>
    <row r="6" spans="1:16">
      <c r="C6" s="269"/>
      <c r="D6" s="244"/>
      <c r="E6" s="257"/>
      <c r="F6" s="244"/>
      <c r="G6" s="244"/>
      <c r="L6" s="472"/>
      <c r="M6" s="361"/>
    </row>
    <row r="7" spans="1:16" ht="12.75" customHeight="1">
      <c r="A7" s="90" t="s">
        <v>47</v>
      </c>
      <c r="B7" s="90"/>
      <c r="C7" s="105"/>
      <c r="D7" s="244"/>
      <c r="E7" s="257"/>
      <c r="F7" s="244"/>
      <c r="G7" s="244"/>
      <c r="L7" s="472"/>
      <c r="M7" s="78"/>
    </row>
    <row r="8" spans="1:16" s="106" customFormat="1">
      <c r="A8" s="91" t="s">
        <v>58</v>
      </c>
      <c r="B8" s="91"/>
      <c r="C8" s="112" t="s">
        <v>59</v>
      </c>
      <c r="D8" s="245" t="s">
        <v>60</v>
      </c>
      <c r="E8" s="272" t="s">
        <v>61</v>
      </c>
      <c r="F8" s="246" t="s">
        <v>62</v>
      </c>
      <c r="G8" s="246" t="s">
        <v>63</v>
      </c>
      <c r="H8" s="247"/>
      <c r="I8" s="267"/>
      <c r="J8" s="224"/>
      <c r="K8" s="224"/>
      <c r="M8" s="108"/>
      <c r="O8" s="107"/>
      <c r="P8" s="107"/>
    </row>
    <row r="9" spans="1:16">
      <c r="C9" s="113"/>
      <c r="G9" s="248"/>
    </row>
    <row r="10" spans="1:16" s="148" customFormat="1" ht="16.5" thickBot="1">
      <c r="A10" s="145"/>
      <c r="B10" s="146" t="s">
        <v>17</v>
      </c>
      <c r="C10" s="147" t="s">
        <v>446</v>
      </c>
      <c r="D10" s="249"/>
      <c r="E10" s="273"/>
      <c r="F10" s="250"/>
      <c r="G10" s="251"/>
      <c r="H10" s="252"/>
      <c r="I10" s="266"/>
      <c r="J10" s="227"/>
      <c r="K10" s="227"/>
    </row>
    <row r="11" spans="1:16">
      <c r="A11" s="133"/>
      <c r="B11" s="101"/>
      <c r="C11" s="113"/>
      <c r="G11" s="248"/>
      <c r="H11" s="470"/>
    </row>
    <row r="12" spans="1:16">
      <c r="A12" s="314"/>
      <c r="B12" s="315"/>
      <c r="C12" s="320" t="s">
        <v>464</v>
      </c>
      <c r="D12" s="316"/>
      <c r="E12" s="317"/>
      <c r="F12" s="318"/>
      <c r="G12" s="319"/>
      <c r="H12" s="470"/>
    </row>
    <row r="13" spans="1:16">
      <c r="A13" s="133"/>
      <c r="B13" s="101"/>
      <c r="C13" s="113"/>
      <c r="G13" s="248"/>
      <c r="H13" s="470"/>
    </row>
    <row r="14" spans="1:16">
      <c r="A14" s="134" t="str">
        <f>$B$10</f>
        <v>V.</v>
      </c>
      <c r="B14" s="131">
        <f>1</f>
        <v>1</v>
      </c>
      <c r="C14" s="441" t="s">
        <v>465</v>
      </c>
      <c r="D14" s="446" t="s">
        <v>437</v>
      </c>
      <c r="E14" s="443">
        <v>8</v>
      </c>
      <c r="F14" s="486"/>
      <c r="G14" s="344">
        <f>E14*F14</f>
        <v>0</v>
      </c>
      <c r="H14" s="255"/>
      <c r="I14" s="108"/>
      <c r="J14" s="108"/>
      <c r="K14" s="108"/>
    </row>
    <row r="15" spans="1:16" ht="24">
      <c r="A15" s="134"/>
      <c r="B15" s="131"/>
      <c r="C15" s="444" t="s">
        <v>466</v>
      </c>
      <c r="D15" s="442"/>
      <c r="E15" s="443"/>
      <c r="F15" s="344"/>
      <c r="G15" s="344"/>
      <c r="H15" s="255"/>
      <c r="J15" s="228"/>
      <c r="K15" s="228"/>
    </row>
    <row r="16" spans="1:16">
      <c r="A16" s="134"/>
      <c r="B16" s="131"/>
      <c r="C16" s="444"/>
      <c r="D16" s="442"/>
      <c r="E16" s="443"/>
      <c r="F16" s="344"/>
      <c r="G16" s="344"/>
      <c r="H16" s="255"/>
      <c r="J16" s="228"/>
      <c r="K16" s="228"/>
    </row>
    <row r="17" spans="1:11" ht="24">
      <c r="A17" s="134" t="str">
        <f>$B$10</f>
        <v>V.</v>
      </c>
      <c r="B17" s="131">
        <f>COUNT($A$14:B14)+1</f>
        <v>2</v>
      </c>
      <c r="C17" s="441" t="s">
        <v>467</v>
      </c>
      <c r="D17" s="445" t="s">
        <v>67</v>
      </c>
      <c r="E17" s="443">
        <v>76</v>
      </c>
      <c r="F17" s="486"/>
      <c r="G17" s="344">
        <f>E17*F17</f>
        <v>0</v>
      </c>
      <c r="H17" s="255"/>
      <c r="J17" s="228"/>
      <c r="K17" s="228"/>
    </row>
    <row r="18" spans="1:11" ht="36" customHeight="1">
      <c r="A18" s="134"/>
      <c r="B18" s="134"/>
      <c r="C18" s="444" t="s">
        <v>468</v>
      </c>
      <c r="D18" s="442"/>
      <c r="E18" s="443"/>
      <c r="F18" s="344"/>
      <c r="G18" s="344"/>
      <c r="H18" s="255"/>
      <c r="J18" s="228"/>
      <c r="K18" s="228"/>
    </row>
    <row r="19" spans="1:11">
      <c r="A19" s="134"/>
      <c r="B19" s="134"/>
      <c r="C19" s="444"/>
      <c r="D19" s="442"/>
      <c r="E19" s="443"/>
      <c r="F19" s="344"/>
      <c r="G19" s="344"/>
      <c r="H19" s="255"/>
      <c r="J19" s="228"/>
      <c r="K19" s="228"/>
    </row>
    <row r="20" spans="1:11">
      <c r="A20" s="134" t="str">
        <f>$B$10</f>
        <v>V.</v>
      </c>
      <c r="B20" s="131">
        <f>COUNT($A$14:B17)+1</f>
        <v>3</v>
      </c>
      <c r="C20" s="355" t="s">
        <v>469</v>
      </c>
      <c r="D20" s="447"/>
      <c r="E20" s="448"/>
      <c r="F20" s="344"/>
      <c r="G20" s="344"/>
      <c r="H20" s="255"/>
      <c r="J20" s="228"/>
      <c r="K20" s="228"/>
    </row>
    <row r="21" spans="1:11" ht="72">
      <c r="A21" s="134"/>
      <c r="B21" s="134"/>
      <c r="C21" s="449" t="s">
        <v>470</v>
      </c>
      <c r="D21" s="450"/>
      <c r="E21" s="451"/>
      <c r="F21" s="344"/>
      <c r="G21" s="344"/>
      <c r="H21" s="255"/>
      <c r="J21" s="228"/>
      <c r="K21" s="228"/>
    </row>
    <row r="22" spans="1:11">
      <c r="A22" s="134"/>
      <c r="B22" s="131"/>
      <c r="C22" s="452" t="s">
        <v>471</v>
      </c>
      <c r="D22" s="450"/>
      <c r="E22" s="451"/>
      <c r="F22" s="108"/>
      <c r="G22" s="108"/>
      <c r="H22" s="108"/>
      <c r="J22" s="228"/>
      <c r="K22" s="228"/>
    </row>
    <row r="23" spans="1:11">
      <c r="A23" s="134"/>
      <c r="B23" s="134"/>
      <c r="C23" s="449" t="s">
        <v>472</v>
      </c>
      <c r="D23" s="447" t="s">
        <v>67</v>
      </c>
      <c r="E23" s="448">
        <v>6</v>
      </c>
      <c r="F23" s="486"/>
      <c r="G23" s="344">
        <f>E23*F23</f>
        <v>0</v>
      </c>
      <c r="H23" s="255"/>
      <c r="J23" s="228"/>
      <c r="K23" s="228"/>
    </row>
    <row r="24" spans="1:11">
      <c r="A24" s="134"/>
      <c r="B24" s="131"/>
      <c r="C24" s="449" t="s">
        <v>473</v>
      </c>
      <c r="D24" s="447" t="s">
        <v>67</v>
      </c>
      <c r="E24" s="448">
        <v>70</v>
      </c>
      <c r="F24" s="488"/>
      <c r="G24" s="344">
        <f>E24*F24</f>
        <v>0</v>
      </c>
      <c r="H24" s="255"/>
      <c r="J24" s="228"/>
      <c r="K24" s="228"/>
    </row>
    <row r="25" spans="1:11">
      <c r="A25" s="134"/>
      <c r="B25" s="131"/>
      <c r="C25" s="449"/>
      <c r="D25" s="447"/>
      <c r="E25" s="448"/>
      <c r="F25" s="344"/>
      <c r="G25" s="344"/>
      <c r="H25" s="309"/>
      <c r="J25" s="228"/>
      <c r="K25" s="228"/>
    </row>
    <row r="26" spans="1:11">
      <c r="A26" s="134" t="str">
        <f>$B$10</f>
        <v>V.</v>
      </c>
      <c r="B26" s="131">
        <f>COUNT($A$14:B25)+1</f>
        <v>4</v>
      </c>
      <c r="C26" s="453" t="s">
        <v>474</v>
      </c>
      <c r="D26" s="447" t="s">
        <v>67</v>
      </c>
      <c r="E26" s="448">
        <v>76</v>
      </c>
      <c r="F26" s="486"/>
      <c r="G26" s="344">
        <f>E26*F26</f>
        <v>0</v>
      </c>
      <c r="H26" s="255"/>
      <c r="J26" s="228"/>
      <c r="K26" s="228"/>
    </row>
    <row r="27" spans="1:11" ht="36">
      <c r="A27" s="134"/>
      <c r="B27" s="131"/>
      <c r="C27" s="449" t="s">
        <v>475</v>
      </c>
      <c r="D27" s="447"/>
      <c r="E27" s="448"/>
      <c r="F27" s="108"/>
      <c r="G27" s="108"/>
      <c r="H27" s="108"/>
      <c r="J27" s="228"/>
      <c r="K27" s="228"/>
    </row>
    <row r="28" spans="1:11">
      <c r="A28" s="134"/>
      <c r="B28" s="131"/>
      <c r="C28" s="426"/>
      <c r="D28" s="427"/>
      <c r="E28" s="428"/>
      <c r="F28" s="344"/>
      <c r="G28" s="344"/>
      <c r="H28" s="309"/>
      <c r="J28" s="228"/>
      <c r="K28" s="228"/>
    </row>
    <row r="29" spans="1:11">
      <c r="A29" s="134" t="str">
        <f>$B$10</f>
        <v>V.</v>
      </c>
      <c r="B29" s="131">
        <f>COUNT($A$14:B27)+1</f>
        <v>5</v>
      </c>
      <c r="C29" s="355" t="s">
        <v>476</v>
      </c>
      <c r="D29" s="447"/>
      <c r="E29" s="448"/>
      <c r="F29" s="344"/>
      <c r="G29" s="344"/>
      <c r="H29" s="255"/>
      <c r="J29" s="228"/>
      <c r="K29" s="228"/>
    </row>
    <row r="30" spans="1:11" ht="48">
      <c r="A30" s="134"/>
      <c r="B30" s="131"/>
      <c r="C30" s="449" t="s">
        <v>477</v>
      </c>
      <c r="D30" s="450"/>
      <c r="E30" s="451"/>
      <c r="F30" s="344"/>
      <c r="G30" s="344"/>
      <c r="H30" s="255"/>
      <c r="J30" s="228"/>
      <c r="K30" s="228"/>
    </row>
    <row r="31" spans="1:11">
      <c r="A31" s="134"/>
      <c r="B31" s="131"/>
      <c r="C31" s="452" t="s">
        <v>478</v>
      </c>
      <c r="D31" s="450"/>
      <c r="E31" s="451"/>
      <c r="F31" s="344"/>
      <c r="G31" s="344"/>
      <c r="H31" s="255"/>
      <c r="J31" s="228"/>
      <c r="K31" s="228"/>
    </row>
    <row r="32" spans="1:11">
      <c r="A32" s="134"/>
      <c r="B32" s="131"/>
      <c r="C32" s="449" t="s">
        <v>472</v>
      </c>
      <c r="D32" s="447" t="s">
        <v>67</v>
      </c>
      <c r="E32" s="448">
        <v>6</v>
      </c>
      <c r="F32" s="486"/>
      <c r="G32" s="344">
        <f>E32*F32</f>
        <v>0</v>
      </c>
      <c r="H32" s="255"/>
      <c r="J32" s="228"/>
      <c r="K32" s="228"/>
    </row>
    <row r="33" spans="1:11">
      <c r="A33" s="134"/>
      <c r="B33" s="131"/>
      <c r="C33" s="449" t="s">
        <v>473</v>
      </c>
      <c r="D33" s="447" t="s">
        <v>67</v>
      </c>
      <c r="E33" s="448">
        <v>70</v>
      </c>
      <c r="F33" s="488"/>
      <c r="G33" s="344">
        <f>E33*F33</f>
        <v>0</v>
      </c>
      <c r="H33" s="255"/>
      <c r="J33" s="228"/>
      <c r="K33" s="228"/>
    </row>
    <row r="34" spans="1:11">
      <c r="A34" s="134"/>
      <c r="B34" s="131"/>
      <c r="C34" s="426"/>
      <c r="D34" s="427"/>
      <c r="E34" s="428"/>
      <c r="F34" s="344"/>
      <c r="G34" s="344"/>
      <c r="H34" s="255"/>
      <c r="J34" s="228"/>
      <c r="K34" s="228"/>
    </row>
    <row r="35" spans="1:11">
      <c r="A35" s="134" t="str">
        <f>$B$10</f>
        <v>V.</v>
      </c>
      <c r="B35" s="131">
        <f>COUNT($A$14:B32)+1</f>
        <v>6</v>
      </c>
      <c r="C35" s="355" t="s">
        <v>479</v>
      </c>
      <c r="D35" s="447" t="s">
        <v>67</v>
      </c>
      <c r="E35" s="448">
        <v>76</v>
      </c>
      <c r="F35" s="486"/>
      <c r="G35" s="344">
        <f>E35*F35</f>
        <v>0</v>
      </c>
      <c r="H35" s="255"/>
      <c r="J35" s="228"/>
      <c r="K35" s="228"/>
    </row>
    <row r="36" spans="1:11" ht="60">
      <c r="A36" s="134"/>
      <c r="B36" s="131"/>
      <c r="C36" s="449" t="s">
        <v>480</v>
      </c>
      <c r="D36" s="450"/>
      <c r="E36" s="451"/>
      <c r="F36" s="108"/>
      <c r="G36" s="108"/>
      <c r="H36" s="108"/>
      <c r="J36" s="228"/>
      <c r="K36" s="228"/>
    </row>
    <row r="37" spans="1:11">
      <c r="A37" s="134"/>
      <c r="B37" s="131"/>
      <c r="C37" s="452" t="s">
        <v>481</v>
      </c>
      <c r="D37" s="454"/>
      <c r="E37" s="455"/>
      <c r="F37" s="344"/>
      <c r="G37" s="344"/>
      <c r="H37" s="309"/>
      <c r="J37" s="228"/>
      <c r="K37" s="228"/>
    </row>
    <row r="38" spans="1:11">
      <c r="A38" s="134"/>
      <c r="B38" s="131"/>
      <c r="C38" s="452"/>
      <c r="D38" s="454"/>
      <c r="E38" s="455"/>
      <c r="F38" s="344"/>
      <c r="G38" s="344"/>
      <c r="H38" s="309"/>
      <c r="J38" s="228"/>
      <c r="K38" s="228"/>
    </row>
    <row r="39" spans="1:11">
      <c r="A39" s="134" t="str">
        <f>$B$10</f>
        <v>V.</v>
      </c>
      <c r="B39" s="131">
        <f>COUNT($A$14:B35)+1</f>
        <v>7</v>
      </c>
      <c r="C39" s="355" t="s">
        <v>482</v>
      </c>
      <c r="D39" s="454" t="s">
        <v>437</v>
      </c>
      <c r="E39" s="455">
        <v>16</v>
      </c>
      <c r="F39" s="486"/>
      <c r="G39" s="344">
        <f>E39*F39</f>
        <v>0</v>
      </c>
      <c r="H39" s="255"/>
      <c r="J39" s="228"/>
      <c r="K39" s="228"/>
    </row>
    <row r="40" spans="1:11" ht="24">
      <c r="A40" s="134"/>
      <c r="B40" s="131"/>
      <c r="C40" s="449" t="s">
        <v>483</v>
      </c>
      <c r="D40" s="454"/>
      <c r="E40" s="455"/>
      <c r="F40" s="344"/>
      <c r="G40" s="344"/>
      <c r="H40" s="309"/>
      <c r="J40" s="228"/>
      <c r="K40" s="228"/>
    </row>
    <row r="41" spans="1:11">
      <c r="A41" s="134"/>
      <c r="B41" s="131"/>
      <c r="C41" s="449"/>
      <c r="D41" s="454"/>
      <c r="E41" s="455"/>
      <c r="F41" s="344"/>
      <c r="G41" s="344"/>
      <c r="H41" s="309"/>
      <c r="J41" s="228"/>
      <c r="K41" s="228"/>
    </row>
    <row r="42" spans="1:11">
      <c r="A42" s="134" t="str">
        <f>$B$10</f>
        <v>V.</v>
      </c>
      <c r="B42" s="131">
        <f>COUNT($A$14:B39)+1</f>
        <v>8</v>
      </c>
      <c r="C42" s="355" t="s">
        <v>484</v>
      </c>
      <c r="D42" s="456" t="s">
        <v>30</v>
      </c>
      <c r="E42" s="457">
        <v>1</v>
      </c>
      <c r="F42" s="486"/>
      <c r="G42" s="344">
        <f>E42*F42</f>
        <v>0</v>
      </c>
      <c r="H42" s="255"/>
      <c r="J42" s="228"/>
      <c r="K42" s="228"/>
    </row>
    <row r="43" spans="1:11" ht="36">
      <c r="A43" s="134"/>
      <c r="B43" s="131"/>
      <c r="C43" s="449" t="s">
        <v>485</v>
      </c>
      <c r="D43" s="456"/>
      <c r="E43" s="457"/>
      <c r="F43" s="344"/>
      <c r="G43" s="344"/>
      <c r="H43" s="255"/>
      <c r="J43" s="228"/>
      <c r="K43" s="228"/>
    </row>
    <row r="44" spans="1:11">
      <c r="A44" s="134"/>
      <c r="B44" s="131"/>
      <c r="C44" s="449"/>
      <c r="D44" s="456"/>
      <c r="E44" s="457"/>
      <c r="F44" s="344"/>
      <c r="G44" s="344"/>
      <c r="H44" s="255"/>
      <c r="J44" s="228"/>
      <c r="K44" s="228"/>
    </row>
    <row r="45" spans="1:11">
      <c r="A45" s="134"/>
      <c r="B45" s="131"/>
      <c r="C45" s="306"/>
      <c r="D45" s="342"/>
      <c r="E45" s="311"/>
      <c r="F45" s="344"/>
      <c r="G45" s="344"/>
      <c r="H45" s="309"/>
      <c r="J45" s="228"/>
      <c r="K45" s="228"/>
    </row>
    <row r="46" spans="1:11">
      <c r="A46" s="367"/>
      <c r="B46" s="368"/>
      <c r="C46" s="385" t="s">
        <v>486</v>
      </c>
      <c r="D46" s="369"/>
      <c r="E46" s="370"/>
      <c r="F46" s="371"/>
      <c r="G46" s="371"/>
      <c r="H46" s="309"/>
      <c r="J46" s="228"/>
      <c r="K46" s="228"/>
    </row>
    <row r="47" spans="1:11">
      <c r="A47" s="134"/>
      <c r="B47" s="131"/>
      <c r="C47" s="306"/>
      <c r="D47" s="342"/>
      <c r="E47" s="311"/>
      <c r="F47" s="344"/>
      <c r="G47" s="344"/>
      <c r="H47" s="309"/>
      <c r="J47" s="228"/>
      <c r="K47" s="228"/>
    </row>
    <row r="48" spans="1:11">
      <c r="A48" s="134" t="str">
        <f>$B$10</f>
        <v>V.</v>
      </c>
      <c r="B48" s="131">
        <f>COUNT($A$14:B46)+1</f>
        <v>9</v>
      </c>
      <c r="C48" s="458" t="s">
        <v>487</v>
      </c>
      <c r="D48" s="456" t="s">
        <v>30</v>
      </c>
      <c r="E48" s="457">
        <v>8</v>
      </c>
      <c r="F48" s="486"/>
      <c r="G48" s="344">
        <f>E48*F48</f>
        <v>0</v>
      </c>
      <c r="H48" s="255"/>
      <c r="J48" s="228"/>
      <c r="K48" s="228"/>
    </row>
    <row r="49" spans="1:11" ht="108">
      <c r="A49" s="134"/>
      <c r="B49" s="131"/>
      <c r="C49" s="459" t="s">
        <v>488</v>
      </c>
      <c r="D49" s="460"/>
      <c r="E49" s="460"/>
      <c r="F49" s="108"/>
      <c r="G49" s="108"/>
      <c r="H49" s="108"/>
      <c r="J49" s="228"/>
      <c r="K49" s="228"/>
    </row>
    <row r="50" spans="1:11">
      <c r="A50" s="134"/>
      <c r="B50" s="131"/>
      <c r="C50" s="355"/>
      <c r="D50" s="342"/>
      <c r="E50" s="343"/>
      <c r="F50" s="344"/>
      <c r="G50" s="344"/>
      <c r="H50" s="255"/>
      <c r="J50" s="228"/>
      <c r="K50" s="228"/>
    </row>
    <row r="51" spans="1:11">
      <c r="A51" s="134"/>
      <c r="B51" s="131"/>
      <c r="C51" s="306"/>
      <c r="D51" s="342"/>
      <c r="E51" s="311"/>
      <c r="F51" s="344"/>
      <c r="G51" s="344"/>
      <c r="H51" s="309"/>
      <c r="J51" s="228"/>
      <c r="K51" s="228"/>
    </row>
    <row r="52" spans="1:11">
      <c r="A52" s="314"/>
      <c r="B52" s="315"/>
      <c r="C52" s="385" t="s">
        <v>489</v>
      </c>
      <c r="D52" s="316"/>
      <c r="E52" s="317"/>
      <c r="F52" s="318"/>
      <c r="G52" s="319"/>
      <c r="H52" s="309"/>
      <c r="J52" s="228"/>
      <c r="K52" s="228"/>
    </row>
    <row r="53" spans="1:11">
      <c r="A53" s="134"/>
      <c r="B53" s="131"/>
      <c r="C53" s="306"/>
      <c r="D53" s="342"/>
      <c r="E53" s="311"/>
      <c r="F53" s="344"/>
      <c r="G53" s="344"/>
      <c r="H53" s="309"/>
      <c r="J53" s="228"/>
      <c r="K53" s="228"/>
    </row>
    <row r="54" spans="1:11">
      <c r="A54" s="134" t="str">
        <f>$B$10</f>
        <v>V.</v>
      </c>
      <c r="B54" s="131">
        <f>COUNT($A$14:B52)+1</f>
        <v>10</v>
      </c>
      <c r="C54" s="461" t="s">
        <v>490</v>
      </c>
      <c r="D54" s="450"/>
      <c r="E54" s="462"/>
      <c r="F54" s="344"/>
      <c r="G54" s="344"/>
      <c r="H54" s="255"/>
      <c r="J54" s="228"/>
      <c r="K54" s="228"/>
    </row>
    <row r="55" spans="1:11" ht="96">
      <c r="A55" s="134"/>
      <c r="B55" s="131"/>
      <c r="C55" s="449" t="s">
        <v>491</v>
      </c>
      <c r="D55" s="450"/>
      <c r="E55" s="462"/>
      <c r="F55" s="344"/>
      <c r="G55" s="344"/>
      <c r="H55" s="255"/>
      <c r="J55" s="228"/>
      <c r="K55" s="228"/>
    </row>
    <row r="56" spans="1:11">
      <c r="A56" s="134"/>
      <c r="B56" s="131"/>
      <c r="C56" s="463" t="s">
        <v>492</v>
      </c>
      <c r="D56" s="447" t="s">
        <v>30</v>
      </c>
      <c r="E56" s="448">
        <v>1</v>
      </c>
      <c r="F56" s="486"/>
      <c r="G56" s="344">
        <f>E56*F56</f>
        <v>0</v>
      </c>
      <c r="H56" s="255"/>
      <c r="J56" s="228"/>
      <c r="K56" s="228"/>
    </row>
    <row r="57" spans="1:11">
      <c r="A57" s="134"/>
      <c r="B57" s="131"/>
      <c r="E57" s="359"/>
    </row>
    <row r="58" spans="1:11">
      <c r="A58" s="134" t="str">
        <f>$B$10</f>
        <v>V.</v>
      </c>
      <c r="B58" s="131">
        <f>COUNT($A$14:B56)+1</f>
        <v>11</v>
      </c>
      <c r="C58" s="464" t="s">
        <v>493</v>
      </c>
      <c r="D58" s="465"/>
      <c r="E58" s="448"/>
      <c r="F58" s="344"/>
      <c r="G58" s="344"/>
      <c r="H58" s="255"/>
      <c r="J58" s="228"/>
      <c r="K58" s="228"/>
    </row>
    <row r="59" spans="1:11" ht="60">
      <c r="A59" s="134"/>
      <c r="B59" s="131"/>
      <c r="C59" s="466" t="s">
        <v>494</v>
      </c>
      <c r="D59" s="465"/>
      <c r="E59" s="448"/>
      <c r="F59" s="344"/>
      <c r="G59" s="344"/>
      <c r="H59" s="308"/>
      <c r="J59" s="228"/>
      <c r="K59" s="228"/>
    </row>
    <row r="60" spans="1:11">
      <c r="A60" s="134"/>
      <c r="B60" s="131"/>
      <c r="C60" s="466" t="s">
        <v>495</v>
      </c>
      <c r="D60" s="465" t="s">
        <v>67</v>
      </c>
      <c r="E60" s="448">
        <v>1</v>
      </c>
      <c r="F60" s="486"/>
      <c r="G60" s="344">
        <f>E60*F60</f>
        <v>0</v>
      </c>
      <c r="H60" s="255"/>
      <c r="J60" s="228"/>
      <c r="K60" s="228"/>
    </row>
    <row r="61" spans="1:11">
      <c r="A61" s="134"/>
      <c r="B61" s="131"/>
      <c r="C61" s="466" t="s">
        <v>473</v>
      </c>
      <c r="D61" s="465" t="s">
        <v>67</v>
      </c>
      <c r="E61" s="448">
        <v>1</v>
      </c>
      <c r="F61" s="488"/>
      <c r="G61" s="344">
        <f>E61*F61</f>
        <v>0</v>
      </c>
      <c r="H61" s="255"/>
      <c r="J61" s="228"/>
      <c r="K61" s="228"/>
    </row>
    <row r="62" spans="1:11">
      <c r="A62" s="134"/>
      <c r="B62" s="131"/>
      <c r="C62" s="466"/>
      <c r="D62" s="465"/>
      <c r="E62" s="448"/>
      <c r="F62" s="344"/>
      <c r="G62" s="344"/>
      <c r="H62" s="255"/>
      <c r="J62" s="228"/>
      <c r="K62" s="228"/>
    </row>
    <row r="63" spans="1:11">
      <c r="A63" s="134" t="str">
        <f>$B$10</f>
        <v>V.</v>
      </c>
      <c r="B63" s="131">
        <f>COUNT($A$14:B60)+1</f>
        <v>12</v>
      </c>
      <c r="C63" s="355" t="s">
        <v>496</v>
      </c>
      <c r="D63" s="467" t="s">
        <v>437</v>
      </c>
      <c r="E63" s="448">
        <v>8</v>
      </c>
      <c r="F63" s="486"/>
      <c r="G63" s="344">
        <f>E63*F63</f>
        <v>0</v>
      </c>
      <c r="H63" s="255"/>
      <c r="J63" s="228"/>
      <c r="K63" s="228"/>
    </row>
    <row r="64" spans="1:11" ht="36">
      <c r="A64" s="134"/>
      <c r="B64" s="131"/>
      <c r="C64" s="449" t="s">
        <v>497</v>
      </c>
      <c r="D64" s="468"/>
      <c r="E64" s="469"/>
      <c r="F64" s="344"/>
      <c r="G64" s="344"/>
      <c r="H64" s="255"/>
      <c r="J64" s="228"/>
      <c r="K64" s="228"/>
    </row>
    <row r="65" spans="1:11">
      <c r="A65" s="134"/>
      <c r="B65" s="131"/>
      <c r="C65" s="356"/>
      <c r="D65" s="342"/>
      <c r="E65" s="343"/>
      <c r="F65" s="344"/>
      <c r="G65" s="344"/>
      <c r="H65" s="255"/>
      <c r="J65" s="228"/>
      <c r="K65" s="228"/>
    </row>
    <row r="66" spans="1:11">
      <c r="A66" s="134"/>
      <c r="B66" s="131"/>
      <c r="C66" s="306"/>
      <c r="D66" s="342"/>
      <c r="E66" s="311"/>
      <c r="F66" s="344"/>
      <c r="G66" s="344"/>
    </row>
    <row r="67" spans="1:11" s="340" customFormat="1" ht="13.5" thickBot="1">
      <c r="A67" s="135"/>
      <c r="B67" s="132"/>
      <c r="C67" s="284"/>
      <c r="D67" s="259"/>
      <c r="E67" s="127" t="str">
        <f>CONCATENATE(B10," ",C10," - SKUPAJ:")</f>
        <v>V. Strojnoinštalacijska dela - SKUPAJ:</v>
      </c>
      <c r="F67" s="260"/>
      <c r="G67" s="261">
        <f>SUM(G11:G66)</f>
        <v>0</v>
      </c>
      <c r="H67" s="262"/>
      <c r="I67" s="268"/>
      <c r="J67" s="160"/>
      <c r="K67" s="160"/>
    </row>
    <row r="68" spans="1:11" s="79" customFormat="1">
      <c r="A68" s="82"/>
      <c r="B68" s="82"/>
      <c r="C68" s="83"/>
      <c r="D68" s="256"/>
      <c r="E68" s="258"/>
      <c r="F68" s="244"/>
      <c r="G68" s="244"/>
      <c r="H68" s="265"/>
      <c r="I68" s="266"/>
      <c r="J68" s="229"/>
      <c r="K68" s="229"/>
    </row>
    <row r="69" spans="1:11" s="79" customFormat="1">
      <c r="A69" s="82"/>
      <c r="B69" s="82"/>
      <c r="C69" s="83"/>
      <c r="D69" s="256"/>
      <c r="E69" s="258"/>
      <c r="F69" s="244"/>
      <c r="G69" s="244"/>
      <c r="H69" s="265"/>
      <c r="I69" s="266"/>
      <c r="J69" s="229"/>
      <c r="K69" s="229"/>
    </row>
    <row r="70" spans="1:11" s="79" customFormat="1">
      <c r="A70" s="82"/>
      <c r="B70" s="82"/>
      <c r="C70" s="337"/>
      <c r="D70" s="256"/>
      <c r="E70" s="258"/>
      <c r="F70" s="244"/>
      <c r="G70" s="244"/>
      <c r="H70" s="265"/>
      <c r="I70" s="266"/>
      <c r="J70" s="229"/>
      <c r="K70" s="229"/>
    </row>
    <row r="71" spans="1:11" s="79" customFormat="1" ht="12">
      <c r="A71" s="82"/>
      <c r="B71" s="82"/>
      <c r="C71" s="356"/>
    </row>
    <row r="72" spans="1:11" s="79" customFormat="1" ht="12">
      <c r="A72" s="82"/>
      <c r="B72" s="82"/>
      <c r="C72" s="356"/>
    </row>
    <row r="73" spans="1:11" s="79" customFormat="1" ht="12">
      <c r="A73" s="82"/>
      <c r="B73" s="82"/>
      <c r="C73" s="356"/>
    </row>
    <row r="74" spans="1:11" s="79" customFormat="1">
      <c r="A74" s="82"/>
      <c r="B74" s="82"/>
      <c r="C74" s="337"/>
      <c r="D74" s="256"/>
      <c r="E74" s="258"/>
      <c r="F74" s="244"/>
      <c r="G74" s="244"/>
      <c r="H74" s="265"/>
      <c r="I74" s="266"/>
      <c r="J74" s="229"/>
      <c r="K74" s="229"/>
    </row>
    <row r="75" spans="1:11" s="79" customFormat="1">
      <c r="A75" s="82"/>
      <c r="B75" s="82"/>
      <c r="C75" s="83"/>
      <c r="D75" s="256"/>
      <c r="E75" s="258"/>
      <c r="F75" s="244"/>
      <c r="G75" s="244"/>
      <c r="H75" s="265"/>
      <c r="I75" s="266"/>
      <c r="J75" s="229"/>
      <c r="K75" s="229"/>
    </row>
    <row r="76" spans="1:11" s="79" customFormat="1">
      <c r="A76" s="82"/>
      <c r="B76" s="82"/>
      <c r="C76" s="83"/>
      <c r="D76" s="256"/>
      <c r="E76" s="258"/>
      <c r="F76" s="244"/>
      <c r="G76" s="244"/>
      <c r="H76" s="265"/>
      <c r="I76" s="266"/>
      <c r="J76" s="229"/>
      <c r="K76" s="229"/>
    </row>
    <row r="77" spans="1:11" s="79" customFormat="1">
      <c r="A77" s="82"/>
      <c r="B77" s="82"/>
      <c r="C77" s="83"/>
      <c r="D77" s="256"/>
      <c r="E77" s="258"/>
      <c r="F77" s="244"/>
      <c r="G77" s="244"/>
      <c r="H77" s="265"/>
      <c r="I77" s="266"/>
      <c r="J77" s="229"/>
      <c r="K77" s="229"/>
    </row>
    <row r="78" spans="1:11" s="79" customFormat="1">
      <c r="A78" s="82"/>
      <c r="B78" s="82"/>
      <c r="C78" s="83"/>
      <c r="D78" s="256"/>
      <c r="E78" s="258"/>
      <c r="F78" s="244"/>
      <c r="G78" s="244"/>
      <c r="H78" s="265"/>
      <c r="I78" s="266"/>
      <c r="J78" s="229"/>
      <c r="K78" s="229"/>
    </row>
    <row r="79" spans="1:11" s="79" customFormat="1">
      <c r="A79" s="82"/>
      <c r="B79" s="82"/>
      <c r="C79" s="83"/>
      <c r="D79" s="256"/>
      <c r="E79" s="258"/>
      <c r="F79" s="244"/>
      <c r="G79" s="244"/>
      <c r="H79" s="265"/>
      <c r="I79" s="266"/>
      <c r="J79" s="229"/>
      <c r="K79" s="229"/>
    </row>
    <row r="80" spans="1:11" s="79" customFormat="1">
      <c r="A80" s="82"/>
      <c r="B80" s="82"/>
      <c r="C80" s="83"/>
      <c r="D80" s="256"/>
      <c r="E80" s="258"/>
      <c r="F80" s="244"/>
      <c r="G80" s="244"/>
      <c r="H80" s="265"/>
      <c r="I80" s="266"/>
      <c r="J80" s="229"/>
      <c r="K80" s="229"/>
    </row>
    <row r="81" spans="1:11" s="79" customFormat="1">
      <c r="A81" s="82"/>
      <c r="B81" s="82"/>
      <c r="C81" s="83"/>
      <c r="D81" s="256"/>
      <c r="E81" s="258"/>
      <c r="F81" s="244"/>
      <c r="G81" s="244"/>
      <c r="H81" s="265"/>
      <c r="I81" s="266"/>
      <c r="J81" s="229"/>
      <c r="K81" s="229"/>
    </row>
    <row r="82" spans="1:11" s="79" customFormat="1">
      <c r="A82" s="82"/>
      <c r="B82" s="82"/>
      <c r="C82" s="83"/>
      <c r="D82" s="256"/>
      <c r="E82" s="258"/>
      <c r="F82" s="244"/>
      <c r="G82" s="244"/>
      <c r="H82" s="265"/>
      <c r="I82" s="266"/>
      <c r="J82" s="229"/>
      <c r="K82" s="229"/>
    </row>
    <row r="83" spans="1:11" s="79" customFormat="1">
      <c r="A83" s="82"/>
      <c r="B83" s="82"/>
      <c r="C83" s="83"/>
      <c r="D83" s="256"/>
      <c r="E83" s="258"/>
      <c r="F83" s="244"/>
      <c r="G83" s="244"/>
      <c r="H83" s="265"/>
      <c r="I83" s="266"/>
      <c r="J83" s="229"/>
      <c r="K83" s="229"/>
    </row>
    <row r="84" spans="1:11" s="79" customFormat="1">
      <c r="A84" s="82"/>
      <c r="B84" s="82"/>
      <c r="C84" s="83"/>
      <c r="D84" s="256"/>
      <c r="E84" s="258"/>
      <c r="F84" s="244"/>
      <c r="G84" s="244"/>
      <c r="H84" s="265"/>
      <c r="I84" s="266"/>
      <c r="J84" s="229"/>
      <c r="K84" s="229"/>
    </row>
    <row r="85" spans="1:11" s="79" customFormat="1">
      <c r="A85" s="82"/>
      <c r="B85" s="82"/>
      <c r="C85" s="83"/>
      <c r="D85" s="256"/>
      <c r="E85" s="258"/>
      <c r="F85" s="244"/>
      <c r="G85" s="244"/>
      <c r="H85" s="265"/>
      <c r="I85" s="266"/>
      <c r="J85" s="229"/>
      <c r="K85" s="229"/>
    </row>
    <row r="86" spans="1:11" s="79" customFormat="1">
      <c r="A86" s="82"/>
      <c r="B86" s="82"/>
      <c r="C86" s="83"/>
      <c r="D86" s="256"/>
      <c r="E86" s="258"/>
      <c r="F86" s="244"/>
      <c r="G86" s="244"/>
      <c r="H86" s="265"/>
      <c r="I86" s="266"/>
      <c r="J86" s="229"/>
      <c r="K86" s="229"/>
    </row>
    <row r="87" spans="1:11" s="79" customFormat="1">
      <c r="A87" s="82"/>
      <c r="B87" s="82"/>
      <c r="C87" s="83"/>
      <c r="D87" s="256"/>
      <c r="E87" s="258"/>
      <c r="F87" s="244"/>
      <c r="G87" s="244"/>
      <c r="H87" s="265"/>
      <c r="I87" s="266"/>
      <c r="J87" s="229"/>
      <c r="K87" s="229"/>
    </row>
    <row r="88" spans="1:11" s="79" customFormat="1">
      <c r="A88" s="82"/>
      <c r="B88" s="82"/>
      <c r="C88" s="83"/>
      <c r="D88" s="256"/>
      <c r="E88" s="258"/>
      <c r="F88" s="244"/>
      <c r="G88" s="244"/>
      <c r="H88" s="265"/>
      <c r="I88" s="266"/>
      <c r="J88" s="229"/>
      <c r="K88" s="229"/>
    </row>
    <row r="89" spans="1:11" s="79" customFormat="1">
      <c r="A89" s="82"/>
      <c r="B89" s="82"/>
      <c r="C89" s="83"/>
      <c r="D89" s="256"/>
      <c r="E89" s="258"/>
      <c r="F89" s="244"/>
      <c r="G89" s="244"/>
      <c r="H89" s="265"/>
      <c r="I89" s="266"/>
      <c r="J89" s="229"/>
      <c r="K89" s="229"/>
    </row>
    <row r="90" spans="1:11" s="79" customFormat="1">
      <c r="A90" s="82"/>
      <c r="B90" s="82"/>
      <c r="C90" s="83"/>
      <c r="D90" s="256"/>
      <c r="E90" s="258"/>
      <c r="F90" s="244"/>
      <c r="G90" s="244"/>
      <c r="H90" s="265"/>
      <c r="I90" s="266"/>
      <c r="J90" s="229"/>
      <c r="K90" s="229"/>
    </row>
    <row r="91" spans="1:11" s="79" customFormat="1">
      <c r="A91" s="82"/>
      <c r="B91" s="82"/>
      <c r="C91" s="83"/>
      <c r="D91" s="256"/>
      <c r="E91" s="258"/>
      <c r="F91" s="244"/>
      <c r="G91" s="244"/>
      <c r="H91" s="265"/>
      <c r="I91" s="266"/>
      <c r="J91" s="229"/>
      <c r="K91" s="229"/>
    </row>
    <row r="92" spans="1:11" s="79" customFormat="1">
      <c r="A92" s="82"/>
      <c r="B92" s="82"/>
      <c r="C92" s="83"/>
      <c r="D92" s="256"/>
      <c r="E92" s="258"/>
      <c r="F92" s="244"/>
      <c r="G92" s="244"/>
      <c r="H92" s="265"/>
      <c r="I92" s="266"/>
      <c r="J92" s="229"/>
      <c r="K92" s="229"/>
    </row>
    <row r="93" spans="1:11" s="79" customFormat="1">
      <c r="A93" s="82"/>
      <c r="B93" s="82"/>
      <c r="C93" s="83"/>
      <c r="D93" s="256"/>
      <c r="E93" s="258"/>
      <c r="F93" s="244"/>
      <c r="G93" s="244"/>
      <c r="H93" s="265"/>
      <c r="I93" s="266"/>
      <c r="J93" s="229"/>
      <c r="K93" s="229"/>
    </row>
    <row r="94" spans="1:11" s="79" customFormat="1">
      <c r="A94" s="82"/>
      <c r="B94" s="82"/>
      <c r="C94" s="83"/>
      <c r="D94" s="256"/>
      <c r="E94" s="258"/>
      <c r="F94" s="244"/>
      <c r="G94" s="244"/>
      <c r="H94" s="265"/>
      <c r="I94" s="266"/>
      <c r="J94" s="229"/>
      <c r="K94" s="229"/>
    </row>
    <row r="95" spans="1:11" s="79" customFormat="1">
      <c r="A95" s="82"/>
      <c r="B95" s="82"/>
      <c r="C95" s="83"/>
      <c r="D95" s="256"/>
      <c r="E95" s="258"/>
      <c r="F95" s="244"/>
      <c r="G95" s="244"/>
      <c r="H95" s="265"/>
      <c r="I95" s="266"/>
      <c r="J95" s="229"/>
      <c r="K95" s="229"/>
    </row>
    <row r="96" spans="1:11" s="79" customFormat="1">
      <c r="A96" s="82"/>
      <c r="B96" s="82"/>
      <c r="C96" s="83"/>
      <c r="D96" s="256"/>
      <c r="E96" s="258"/>
      <c r="F96" s="244"/>
      <c r="G96" s="244"/>
      <c r="H96" s="265"/>
      <c r="I96" s="266"/>
      <c r="J96" s="229"/>
      <c r="K96" s="229"/>
    </row>
    <row r="97" spans="1:11" s="79" customFormat="1">
      <c r="A97" s="82"/>
      <c r="B97" s="82"/>
      <c r="C97" s="83"/>
      <c r="D97" s="256"/>
      <c r="E97" s="258"/>
      <c r="F97" s="244"/>
      <c r="G97" s="244"/>
      <c r="H97" s="265"/>
      <c r="I97" s="266"/>
      <c r="J97" s="229"/>
      <c r="K97" s="229"/>
    </row>
    <row r="98" spans="1:11" s="79" customFormat="1">
      <c r="A98" s="82"/>
      <c r="B98" s="82"/>
      <c r="C98" s="83"/>
      <c r="D98" s="256"/>
      <c r="E98" s="258"/>
      <c r="F98" s="244"/>
      <c r="G98" s="244"/>
      <c r="H98" s="265"/>
      <c r="I98" s="266"/>
      <c r="J98" s="229"/>
      <c r="K98" s="229"/>
    </row>
    <row r="99" spans="1:11" s="79" customFormat="1">
      <c r="A99" s="82"/>
      <c r="B99" s="82"/>
      <c r="C99" s="83"/>
      <c r="D99" s="256"/>
      <c r="E99" s="258"/>
      <c r="F99" s="244"/>
      <c r="G99" s="244"/>
      <c r="H99" s="265"/>
      <c r="I99" s="266"/>
      <c r="J99" s="229"/>
      <c r="K99" s="229"/>
    </row>
    <row r="100" spans="1:11" s="79" customFormat="1">
      <c r="A100" s="82"/>
      <c r="B100" s="82"/>
      <c r="C100" s="83"/>
      <c r="D100" s="256"/>
      <c r="E100" s="258"/>
      <c r="F100" s="244"/>
      <c r="G100" s="244"/>
      <c r="H100" s="265"/>
      <c r="I100" s="266"/>
      <c r="J100" s="229"/>
      <c r="K100" s="229"/>
    </row>
    <row r="101" spans="1:11" s="79" customFormat="1">
      <c r="A101" s="82"/>
      <c r="B101" s="82"/>
      <c r="C101" s="83"/>
      <c r="D101" s="256"/>
      <c r="E101" s="258"/>
      <c r="F101" s="244"/>
      <c r="G101" s="244"/>
      <c r="H101" s="265"/>
      <c r="I101" s="266"/>
      <c r="J101" s="229"/>
      <c r="K101" s="229"/>
    </row>
    <row r="102" spans="1:11" s="79" customFormat="1">
      <c r="A102" s="82"/>
      <c r="B102" s="82"/>
      <c r="C102" s="83"/>
      <c r="D102" s="256"/>
      <c r="E102" s="258"/>
      <c r="F102" s="244"/>
      <c r="G102" s="244"/>
      <c r="H102" s="265"/>
      <c r="I102" s="266"/>
      <c r="J102" s="229"/>
      <c r="K102" s="229"/>
    </row>
    <row r="103" spans="1:11" s="79" customFormat="1">
      <c r="A103" s="82"/>
      <c r="B103" s="82"/>
      <c r="C103" s="83"/>
      <c r="D103" s="256"/>
      <c r="E103" s="258"/>
      <c r="F103" s="244"/>
      <c r="G103" s="244"/>
      <c r="H103" s="265"/>
      <c r="I103" s="266"/>
      <c r="J103" s="229"/>
      <c r="K103" s="229"/>
    </row>
    <row r="104" spans="1:11" s="79" customFormat="1">
      <c r="A104" s="82"/>
      <c r="B104" s="82"/>
      <c r="C104" s="83"/>
      <c r="D104" s="256"/>
      <c r="E104" s="258"/>
      <c r="F104" s="244"/>
      <c r="G104" s="244"/>
      <c r="H104" s="265"/>
      <c r="I104" s="266"/>
      <c r="J104" s="229"/>
      <c r="K104" s="229"/>
    </row>
    <row r="105" spans="1:11" s="79" customFormat="1">
      <c r="A105" s="82"/>
      <c r="B105" s="82"/>
      <c r="C105" s="83"/>
      <c r="D105" s="256"/>
      <c r="E105" s="258"/>
      <c r="F105" s="244"/>
      <c r="G105" s="244"/>
      <c r="H105" s="265"/>
      <c r="I105" s="266"/>
      <c r="J105" s="229"/>
      <c r="K105" s="229"/>
    </row>
    <row r="106" spans="1:11" s="79" customFormat="1">
      <c r="A106" s="82"/>
      <c r="B106" s="82"/>
      <c r="C106" s="83"/>
      <c r="D106" s="256"/>
      <c r="E106" s="258"/>
      <c r="F106" s="244"/>
      <c r="G106" s="244"/>
      <c r="H106" s="265"/>
      <c r="I106" s="266"/>
      <c r="J106" s="229"/>
      <c r="K106" s="229"/>
    </row>
    <row r="107" spans="1:11" s="79" customFormat="1">
      <c r="A107" s="82"/>
      <c r="B107" s="82"/>
      <c r="C107" s="83"/>
      <c r="D107" s="256"/>
      <c r="E107" s="258"/>
      <c r="F107" s="244"/>
      <c r="G107" s="244"/>
      <c r="H107" s="265"/>
      <c r="I107" s="266"/>
      <c r="J107" s="229"/>
      <c r="K107" s="229"/>
    </row>
    <row r="108" spans="1:11" s="79" customFormat="1">
      <c r="A108" s="82"/>
      <c r="B108" s="82"/>
      <c r="C108" s="83"/>
      <c r="D108" s="256"/>
      <c r="E108" s="258"/>
      <c r="F108" s="244"/>
      <c r="G108" s="244"/>
      <c r="H108" s="265"/>
      <c r="I108" s="266"/>
      <c r="J108" s="229"/>
      <c r="K108" s="229"/>
    </row>
    <row r="109" spans="1:11" s="79" customFormat="1">
      <c r="A109" s="82"/>
      <c r="B109" s="82"/>
      <c r="C109" s="83"/>
      <c r="D109" s="256"/>
      <c r="E109" s="258"/>
      <c r="F109" s="244"/>
      <c r="G109" s="244"/>
      <c r="H109" s="265"/>
      <c r="I109" s="266"/>
      <c r="J109" s="229"/>
      <c r="K109" s="229"/>
    </row>
    <row r="110" spans="1:11" s="79" customFormat="1">
      <c r="A110" s="82"/>
      <c r="B110" s="82"/>
      <c r="C110" s="83"/>
      <c r="D110" s="256"/>
      <c r="E110" s="258"/>
      <c r="F110" s="244"/>
      <c r="G110" s="244"/>
      <c r="H110" s="265"/>
      <c r="I110" s="266"/>
      <c r="J110" s="229"/>
      <c r="K110" s="229"/>
    </row>
    <row r="111" spans="1:11" s="79" customFormat="1">
      <c r="A111" s="82"/>
      <c r="B111" s="82"/>
      <c r="C111" s="83"/>
      <c r="D111" s="256"/>
      <c r="E111" s="258"/>
      <c r="F111" s="244"/>
      <c r="G111" s="244"/>
      <c r="H111" s="265"/>
      <c r="I111" s="266"/>
      <c r="J111" s="229"/>
      <c r="K111" s="229"/>
    </row>
    <row r="112" spans="1:11" s="79" customFormat="1">
      <c r="A112" s="82"/>
      <c r="B112" s="82"/>
      <c r="C112" s="83"/>
      <c r="D112" s="256"/>
      <c r="E112" s="258"/>
      <c r="F112" s="244"/>
      <c r="G112" s="244"/>
      <c r="H112" s="265"/>
      <c r="I112" s="266"/>
      <c r="J112" s="229"/>
      <c r="K112" s="229"/>
    </row>
    <row r="113" spans="1:11" s="79" customFormat="1">
      <c r="A113" s="82"/>
      <c r="B113" s="82"/>
      <c r="C113" s="83"/>
      <c r="D113" s="256"/>
      <c r="E113" s="258"/>
      <c r="F113" s="244"/>
      <c r="G113" s="244"/>
      <c r="H113" s="265"/>
      <c r="I113" s="266"/>
      <c r="J113" s="229"/>
      <c r="K113" s="229"/>
    </row>
    <row r="114" spans="1:11" s="79" customFormat="1">
      <c r="A114" s="82"/>
      <c r="B114" s="82"/>
      <c r="C114" s="83"/>
      <c r="D114" s="256"/>
      <c r="E114" s="258"/>
      <c r="F114" s="244"/>
      <c r="G114" s="244"/>
      <c r="H114" s="265"/>
      <c r="I114" s="266"/>
      <c r="J114" s="229"/>
      <c r="K114" s="229"/>
    </row>
    <row r="115" spans="1:11" s="79" customFormat="1">
      <c r="A115" s="82"/>
      <c r="B115" s="82"/>
      <c r="C115" s="83"/>
      <c r="D115" s="256"/>
      <c r="E115" s="258"/>
      <c r="F115" s="244"/>
      <c r="G115" s="244"/>
      <c r="H115" s="265"/>
      <c r="I115" s="266"/>
      <c r="J115" s="229"/>
      <c r="K115" s="229"/>
    </row>
    <row r="116" spans="1:11" s="79" customFormat="1">
      <c r="A116" s="82"/>
      <c r="B116" s="82"/>
      <c r="C116" s="83"/>
      <c r="D116" s="256"/>
      <c r="E116" s="258"/>
      <c r="F116" s="244"/>
      <c r="G116" s="244"/>
      <c r="H116" s="265"/>
      <c r="I116" s="266"/>
      <c r="J116" s="229"/>
      <c r="K116" s="229"/>
    </row>
    <row r="117" spans="1:11" s="79" customFormat="1">
      <c r="A117" s="82"/>
      <c r="B117" s="82"/>
      <c r="C117" s="83"/>
      <c r="D117" s="256"/>
      <c r="E117" s="258"/>
      <c r="F117" s="244"/>
      <c r="G117" s="244"/>
      <c r="H117" s="265"/>
      <c r="I117" s="266"/>
      <c r="J117" s="229"/>
      <c r="K117" s="229"/>
    </row>
    <row r="118" spans="1:11" s="79" customFormat="1">
      <c r="A118" s="82"/>
      <c r="B118" s="82"/>
      <c r="C118" s="83"/>
      <c r="D118" s="256"/>
      <c r="E118" s="258"/>
      <c r="F118" s="244"/>
      <c r="G118" s="244"/>
      <c r="H118" s="265"/>
      <c r="I118" s="266"/>
      <c r="J118" s="229"/>
      <c r="K118" s="229"/>
    </row>
    <row r="119" spans="1:11" s="79" customFormat="1">
      <c r="A119" s="82"/>
      <c r="B119" s="82"/>
      <c r="C119" s="83"/>
      <c r="D119" s="256"/>
      <c r="E119" s="258"/>
      <c r="F119" s="244"/>
      <c r="G119" s="244"/>
      <c r="H119" s="265"/>
      <c r="I119" s="266"/>
      <c r="J119" s="229"/>
      <c r="K119" s="229"/>
    </row>
    <row r="120" spans="1:11" s="79" customFormat="1">
      <c r="A120" s="82"/>
      <c r="B120" s="82"/>
      <c r="C120" s="83"/>
      <c r="D120" s="256"/>
      <c r="E120" s="258"/>
      <c r="F120" s="244"/>
      <c r="G120" s="244"/>
      <c r="H120" s="265"/>
      <c r="I120" s="266"/>
      <c r="J120" s="229"/>
      <c r="K120" s="229"/>
    </row>
    <row r="121" spans="1:11" s="79" customFormat="1">
      <c r="A121" s="82"/>
      <c r="B121" s="82"/>
      <c r="C121" s="83"/>
      <c r="D121" s="256"/>
      <c r="E121" s="258"/>
      <c r="F121" s="244"/>
      <c r="G121" s="244"/>
      <c r="H121" s="265"/>
      <c r="I121" s="266"/>
      <c r="J121" s="229"/>
      <c r="K121" s="229"/>
    </row>
    <row r="122" spans="1:11" s="79" customFormat="1">
      <c r="A122" s="82"/>
      <c r="B122" s="82"/>
      <c r="C122" s="83"/>
      <c r="D122" s="256"/>
      <c r="E122" s="258"/>
      <c r="F122" s="244"/>
      <c r="G122" s="244"/>
      <c r="H122" s="265"/>
      <c r="I122" s="266"/>
      <c r="J122" s="229"/>
      <c r="K122" s="229"/>
    </row>
    <row r="123" spans="1:11" s="79" customFormat="1">
      <c r="A123" s="82"/>
      <c r="B123" s="82"/>
      <c r="C123" s="83"/>
      <c r="D123" s="256"/>
      <c r="E123" s="258"/>
      <c r="F123" s="244"/>
      <c r="G123" s="244"/>
      <c r="H123" s="265"/>
      <c r="I123" s="266"/>
      <c r="J123" s="229"/>
      <c r="K123" s="229"/>
    </row>
    <row r="124" spans="1:11" s="79" customFormat="1">
      <c r="A124" s="82"/>
      <c r="B124" s="82"/>
      <c r="C124" s="83"/>
      <c r="D124" s="256"/>
      <c r="E124" s="258"/>
      <c r="F124" s="244"/>
      <c r="G124" s="244"/>
      <c r="H124" s="265"/>
      <c r="I124" s="266"/>
      <c r="J124" s="229"/>
      <c r="K124" s="229"/>
    </row>
    <row r="125" spans="1:11" s="79" customFormat="1">
      <c r="A125" s="82"/>
      <c r="B125" s="82"/>
      <c r="C125" s="83"/>
      <c r="D125" s="256"/>
      <c r="E125" s="258"/>
      <c r="F125" s="244"/>
      <c r="G125" s="244"/>
      <c r="H125" s="265"/>
      <c r="I125" s="266"/>
      <c r="J125" s="229"/>
      <c r="K125" s="229"/>
    </row>
    <row r="126" spans="1:11" s="79" customFormat="1">
      <c r="A126" s="82"/>
      <c r="B126" s="82"/>
      <c r="C126" s="83"/>
      <c r="D126" s="256"/>
      <c r="E126" s="258"/>
      <c r="F126" s="244"/>
      <c r="G126" s="244"/>
      <c r="H126" s="265"/>
      <c r="I126" s="266"/>
      <c r="J126" s="229"/>
      <c r="K126" s="229"/>
    </row>
    <row r="127" spans="1:11" s="79" customFormat="1">
      <c r="A127" s="82"/>
      <c r="B127" s="82"/>
      <c r="C127" s="83"/>
      <c r="D127" s="256"/>
      <c r="E127" s="258"/>
      <c r="F127" s="244"/>
      <c r="G127" s="244"/>
      <c r="H127" s="265"/>
      <c r="I127" s="266"/>
      <c r="J127" s="229"/>
      <c r="K127" s="229"/>
    </row>
    <row r="128" spans="1:11" s="79" customFormat="1">
      <c r="A128" s="82"/>
      <c r="B128" s="82"/>
      <c r="C128" s="83"/>
      <c r="D128" s="256"/>
      <c r="E128" s="258"/>
      <c r="F128" s="244"/>
      <c r="G128" s="244"/>
      <c r="H128" s="265"/>
      <c r="I128" s="266"/>
      <c r="J128" s="229"/>
      <c r="K128" s="229"/>
    </row>
    <row r="129" spans="1:11" s="79" customFormat="1">
      <c r="A129" s="82"/>
      <c r="B129" s="82"/>
      <c r="C129" s="83"/>
      <c r="D129" s="256"/>
      <c r="E129" s="258"/>
      <c r="F129" s="244"/>
      <c r="G129" s="244"/>
      <c r="H129" s="265"/>
      <c r="I129" s="266"/>
      <c r="J129" s="229"/>
      <c r="K129" s="229"/>
    </row>
    <row r="130" spans="1:11" s="79" customFormat="1">
      <c r="A130" s="82"/>
      <c r="B130" s="82"/>
      <c r="C130" s="83"/>
      <c r="D130" s="256"/>
      <c r="E130" s="258"/>
      <c r="F130" s="244"/>
      <c r="G130" s="244"/>
      <c r="H130" s="265"/>
      <c r="I130" s="266"/>
      <c r="J130" s="229"/>
      <c r="K130" s="229"/>
    </row>
    <row r="131" spans="1:11" s="79" customFormat="1">
      <c r="A131" s="82"/>
      <c r="B131" s="82"/>
      <c r="C131" s="83"/>
      <c r="D131" s="256"/>
      <c r="E131" s="258"/>
      <c r="F131" s="244"/>
      <c r="G131" s="244"/>
      <c r="H131" s="265"/>
      <c r="I131" s="266"/>
      <c r="J131" s="229"/>
      <c r="K131" s="229"/>
    </row>
    <row r="132" spans="1:11" s="79" customFormat="1">
      <c r="A132" s="82"/>
      <c r="B132" s="82"/>
      <c r="C132" s="83"/>
      <c r="D132" s="256"/>
      <c r="E132" s="258"/>
      <c r="F132" s="244"/>
      <c r="G132" s="244"/>
      <c r="H132" s="265"/>
      <c r="I132" s="266"/>
      <c r="J132" s="229"/>
      <c r="K132" s="229"/>
    </row>
    <row r="133" spans="1:11" s="79" customFormat="1">
      <c r="A133" s="82"/>
      <c r="B133" s="82"/>
      <c r="C133" s="83"/>
      <c r="D133" s="256"/>
      <c r="E133" s="258"/>
      <c r="F133" s="244"/>
      <c r="G133" s="244"/>
      <c r="H133" s="265"/>
      <c r="I133" s="266"/>
      <c r="J133" s="229"/>
      <c r="K133" s="229"/>
    </row>
    <row r="134" spans="1:11" s="79" customFormat="1">
      <c r="A134" s="82"/>
      <c r="B134" s="82"/>
      <c r="C134" s="83"/>
      <c r="D134" s="256"/>
      <c r="E134" s="258"/>
      <c r="F134" s="244"/>
      <c r="G134" s="244"/>
      <c r="H134" s="265"/>
      <c r="I134" s="266"/>
      <c r="J134" s="229"/>
      <c r="K134" s="229"/>
    </row>
    <row r="135" spans="1:11" s="79" customFormat="1">
      <c r="A135" s="82"/>
      <c r="B135" s="82"/>
      <c r="C135" s="83"/>
      <c r="D135" s="256"/>
      <c r="E135" s="258"/>
      <c r="F135" s="244"/>
      <c r="G135" s="244"/>
      <c r="H135" s="265"/>
      <c r="I135" s="266"/>
      <c r="J135" s="229"/>
      <c r="K135" s="229"/>
    </row>
    <row r="136" spans="1:11" s="79" customFormat="1">
      <c r="A136" s="82"/>
      <c r="B136" s="82"/>
      <c r="C136" s="83"/>
      <c r="D136" s="256"/>
      <c r="E136" s="258"/>
      <c r="F136" s="244"/>
      <c r="G136" s="244"/>
      <c r="H136" s="265"/>
      <c r="I136" s="266"/>
      <c r="J136" s="229"/>
      <c r="K136" s="229"/>
    </row>
    <row r="137" spans="1:11" s="79" customFormat="1">
      <c r="A137" s="82"/>
      <c r="B137" s="82"/>
      <c r="C137" s="83"/>
      <c r="D137" s="256"/>
      <c r="E137" s="258"/>
      <c r="F137" s="244"/>
      <c r="G137" s="244"/>
      <c r="H137" s="265"/>
      <c r="I137" s="266"/>
      <c r="J137" s="229"/>
      <c r="K137" s="229"/>
    </row>
    <row r="138" spans="1:11" s="79" customFormat="1">
      <c r="A138" s="82"/>
      <c r="B138" s="82"/>
      <c r="C138" s="83"/>
      <c r="D138" s="256"/>
      <c r="E138" s="258"/>
      <c r="F138" s="244"/>
      <c r="G138" s="244"/>
      <c r="H138" s="265"/>
      <c r="I138" s="266"/>
      <c r="J138" s="229"/>
      <c r="K138" s="229"/>
    </row>
    <row r="139" spans="1:11" s="79" customFormat="1">
      <c r="A139" s="82"/>
      <c r="B139" s="82"/>
      <c r="C139" s="83"/>
      <c r="D139" s="256"/>
      <c r="E139" s="258"/>
      <c r="F139" s="244"/>
      <c r="G139" s="244"/>
      <c r="H139" s="265"/>
      <c r="I139" s="266"/>
      <c r="J139" s="229"/>
      <c r="K139" s="229"/>
    </row>
    <row r="140" spans="1:11" s="79" customFormat="1">
      <c r="A140" s="82"/>
      <c r="B140" s="82"/>
      <c r="C140" s="83"/>
      <c r="D140" s="256"/>
      <c r="E140" s="258"/>
      <c r="F140" s="244"/>
      <c r="G140" s="244"/>
      <c r="H140" s="265"/>
      <c r="I140" s="266"/>
      <c r="J140" s="229"/>
      <c r="K140" s="229"/>
    </row>
    <row r="141" spans="1:11" s="79" customFormat="1">
      <c r="A141" s="82"/>
      <c r="B141" s="82"/>
      <c r="C141" s="83"/>
      <c r="D141" s="256"/>
      <c r="E141" s="258"/>
      <c r="F141" s="244"/>
      <c r="G141" s="244"/>
      <c r="H141" s="265"/>
      <c r="I141" s="266"/>
      <c r="J141" s="229"/>
      <c r="K141" s="229"/>
    </row>
    <row r="142" spans="1:11" s="79" customFormat="1">
      <c r="A142" s="82"/>
      <c r="B142" s="82"/>
      <c r="C142" s="83"/>
      <c r="D142" s="256"/>
      <c r="E142" s="258"/>
      <c r="F142" s="244"/>
      <c r="G142" s="244"/>
      <c r="H142" s="265"/>
      <c r="I142" s="266"/>
      <c r="J142" s="229"/>
      <c r="K142" s="229"/>
    </row>
    <row r="143" spans="1:11" s="79" customFormat="1">
      <c r="A143" s="82"/>
      <c r="B143" s="82"/>
      <c r="C143" s="83"/>
      <c r="D143" s="256"/>
      <c r="E143" s="258"/>
      <c r="F143" s="244"/>
      <c r="G143" s="244"/>
      <c r="H143" s="265"/>
      <c r="I143" s="266"/>
      <c r="J143" s="229"/>
      <c r="K143" s="229"/>
    </row>
    <row r="144" spans="1:11" s="79" customFormat="1">
      <c r="A144" s="82"/>
      <c r="B144" s="82"/>
      <c r="C144" s="83"/>
      <c r="D144" s="256"/>
      <c r="E144" s="258"/>
      <c r="F144" s="244"/>
      <c r="G144" s="244"/>
      <c r="H144" s="265"/>
      <c r="I144" s="266"/>
      <c r="J144" s="229"/>
      <c r="K144" s="229"/>
    </row>
    <row r="145" spans="1:11" s="79" customFormat="1">
      <c r="A145" s="82"/>
      <c r="B145" s="82"/>
      <c r="C145" s="83"/>
      <c r="D145" s="256"/>
      <c r="E145" s="258"/>
      <c r="F145" s="244"/>
      <c r="G145" s="244"/>
      <c r="H145" s="265"/>
      <c r="I145" s="266"/>
      <c r="J145" s="229"/>
      <c r="K145" s="229"/>
    </row>
    <row r="146" spans="1:11" s="79" customFormat="1">
      <c r="A146" s="82"/>
      <c r="B146" s="82"/>
      <c r="C146" s="83"/>
      <c r="D146" s="256"/>
      <c r="E146" s="258"/>
      <c r="F146" s="244"/>
      <c r="G146" s="244"/>
      <c r="H146" s="265"/>
      <c r="I146" s="266"/>
      <c r="J146" s="229"/>
      <c r="K146" s="229"/>
    </row>
    <row r="147" spans="1:11" s="79" customFormat="1">
      <c r="A147" s="82"/>
      <c r="B147" s="82"/>
      <c r="C147" s="83"/>
      <c r="D147" s="256"/>
      <c r="E147" s="258"/>
      <c r="F147" s="244"/>
      <c r="G147" s="244"/>
      <c r="H147" s="265"/>
      <c r="I147" s="266"/>
      <c r="J147" s="229"/>
      <c r="K147" s="229"/>
    </row>
    <row r="148" spans="1:11" s="79" customFormat="1">
      <c r="A148" s="82"/>
      <c r="B148" s="82"/>
      <c r="C148" s="83"/>
      <c r="D148" s="256"/>
      <c r="E148" s="258"/>
      <c r="F148" s="244"/>
      <c r="G148" s="244"/>
      <c r="H148" s="265"/>
      <c r="I148" s="266"/>
      <c r="J148" s="229"/>
      <c r="K148" s="229"/>
    </row>
    <row r="149" spans="1:11" s="79" customFormat="1">
      <c r="A149" s="82"/>
      <c r="B149" s="82"/>
      <c r="C149" s="83"/>
      <c r="D149" s="256"/>
      <c r="E149" s="258"/>
      <c r="F149" s="244"/>
      <c r="G149" s="244"/>
      <c r="H149" s="265"/>
      <c r="I149" s="266"/>
      <c r="J149" s="229"/>
      <c r="K149" s="229"/>
    </row>
    <row r="150" spans="1:11" s="79" customFormat="1">
      <c r="A150" s="82"/>
      <c r="B150" s="82"/>
      <c r="C150" s="83"/>
      <c r="D150" s="256"/>
      <c r="E150" s="258"/>
      <c r="F150" s="244"/>
      <c r="G150" s="244"/>
      <c r="H150" s="265"/>
      <c r="I150" s="266"/>
      <c r="J150" s="229"/>
      <c r="K150" s="229"/>
    </row>
    <row r="151" spans="1:11" s="79" customFormat="1">
      <c r="A151" s="82"/>
      <c r="B151" s="82"/>
      <c r="C151" s="83"/>
      <c r="D151" s="256"/>
      <c r="E151" s="258"/>
      <c r="F151" s="244"/>
      <c r="G151" s="244"/>
      <c r="H151" s="265"/>
      <c r="I151" s="266"/>
      <c r="J151" s="229"/>
      <c r="K151" s="229"/>
    </row>
    <row r="152" spans="1:11" s="79" customFormat="1">
      <c r="A152" s="82"/>
      <c r="B152" s="82"/>
      <c r="C152" s="83"/>
      <c r="D152" s="256"/>
      <c r="E152" s="258"/>
      <c r="F152" s="244"/>
      <c r="G152" s="244"/>
      <c r="H152" s="265"/>
      <c r="I152" s="266"/>
      <c r="J152" s="229"/>
      <c r="K152" s="229"/>
    </row>
    <row r="153" spans="1:11" s="79" customFormat="1">
      <c r="A153" s="82"/>
      <c r="B153" s="82"/>
      <c r="C153" s="83"/>
      <c r="D153" s="256"/>
      <c r="E153" s="258"/>
      <c r="F153" s="244"/>
      <c r="G153" s="244"/>
      <c r="H153" s="265"/>
      <c r="I153" s="266"/>
      <c r="J153" s="229"/>
      <c r="K153" s="229"/>
    </row>
    <row r="154" spans="1:11" s="79" customFormat="1">
      <c r="A154" s="82"/>
      <c r="B154" s="82"/>
      <c r="C154" s="83"/>
      <c r="D154" s="256"/>
      <c r="E154" s="258"/>
      <c r="F154" s="244"/>
      <c r="G154" s="244"/>
      <c r="H154" s="265"/>
      <c r="I154" s="266"/>
      <c r="J154" s="229"/>
      <c r="K154" s="229"/>
    </row>
    <row r="155" spans="1:11" s="79" customFormat="1">
      <c r="A155" s="82"/>
      <c r="B155" s="82"/>
      <c r="C155" s="83"/>
      <c r="D155" s="256"/>
      <c r="E155" s="258"/>
      <c r="F155" s="244"/>
      <c r="G155" s="244"/>
      <c r="H155" s="265"/>
      <c r="I155" s="266"/>
      <c r="J155" s="229"/>
      <c r="K155" s="229"/>
    </row>
    <row r="156" spans="1:11" s="79" customFormat="1">
      <c r="A156" s="82"/>
      <c r="B156" s="82"/>
      <c r="C156" s="83"/>
      <c r="D156" s="256"/>
      <c r="E156" s="258"/>
      <c r="F156" s="244"/>
      <c r="G156" s="244"/>
      <c r="H156" s="265"/>
      <c r="I156" s="266"/>
      <c r="J156" s="229"/>
      <c r="K156" s="229"/>
    </row>
    <row r="157" spans="1:11" s="79" customFormat="1">
      <c r="A157" s="82"/>
      <c r="B157" s="82"/>
      <c r="C157" s="83"/>
      <c r="D157" s="256"/>
      <c r="E157" s="258"/>
      <c r="F157" s="244"/>
      <c r="G157" s="244"/>
      <c r="H157" s="265"/>
      <c r="I157" s="266"/>
      <c r="J157" s="229"/>
      <c r="K157" s="229"/>
    </row>
    <row r="158" spans="1:11" s="79" customFormat="1">
      <c r="A158" s="82"/>
      <c r="B158" s="82"/>
      <c r="C158" s="83"/>
      <c r="D158" s="256"/>
      <c r="E158" s="258"/>
      <c r="F158" s="244"/>
      <c r="G158" s="244"/>
      <c r="H158" s="265"/>
      <c r="I158" s="266"/>
      <c r="J158" s="229"/>
      <c r="K158" s="229"/>
    </row>
    <row r="159" spans="1:11" s="79" customFormat="1">
      <c r="A159" s="82"/>
      <c r="B159" s="82"/>
      <c r="C159" s="83"/>
      <c r="D159" s="256"/>
      <c r="E159" s="258"/>
      <c r="F159" s="244"/>
      <c r="G159" s="244"/>
      <c r="H159" s="265"/>
      <c r="I159" s="266"/>
      <c r="J159" s="229"/>
      <c r="K159" s="229"/>
    </row>
    <row r="160" spans="1:11" s="79" customFormat="1">
      <c r="A160" s="82"/>
      <c r="B160" s="82"/>
      <c r="C160" s="83"/>
      <c r="D160" s="256"/>
      <c r="E160" s="258"/>
      <c r="F160" s="244"/>
      <c r="G160" s="244"/>
      <c r="H160" s="265"/>
      <c r="I160" s="266"/>
      <c r="J160" s="229"/>
      <c r="K160" s="229"/>
    </row>
  </sheetData>
  <sheetProtection password="DD15" sheet="1" objects="1" scenarios="1"/>
  <mergeCells count="1">
    <mergeCell ref="L5: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rowBreaks count="1" manualBreakCount="1">
    <brk id="38"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view="pageBreakPreview" zoomScale="120" zoomScaleNormal="100" zoomScaleSheetLayoutView="120" workbookViewId="0">
      <selection activeCell="F12" sqref="F12"/>
    </sheetView>
  </sheetViews>
  <sheetFormatPr defaultRowHeight="12.75"/>
  <cols>
    <col min="1" max="1" width="2.5703125" style="77" customWidth="1"/>
    <col min="2" max="2" width="4.42578125" style="77" customWidth="1"/>
    <col min="3" max="3" width="43.7109375" style="100" customWidth="1"/>
    <col min="4" max="4" width="6.28515625" style="242" customWidth="1"/>
    <col min="5" max="5" width="8.5703125" style="271" customWidth="1"/>
    <col min="6" max="6" width="9.5703125" style="234" customWidth="1"/>
    <col min="7" max="7" width="13.28515625" style="234" customWidth="1"/>
    <col min="8" max="8" width="20.42578125" style="243" customWidth="1"/>
    <col min="9" max="9" width="11.7109375" style="266"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9"/>
      <c r="E1" s="270"/>
      <c r="F1" s="240"/>
      <c r="G1" s="240"/>
      <c r="H1" s="241"/>
      <c r="I1" s="266"/>
      <c r="J1" s="226"/>
      <c r="K1" s="226"/>
      <c r="L1" s="76"/>
    </row>
    <row r="2" spans="1:16" s="109" customFormat="1" ht="18.75">
      <c r="A2" s="96"/>
      <c r="B2" s="96"/>
      <c r="C2" s="96"/>
      <c r="D2" s="239"/>
      <c r="E2" s="270"/>
      <c r="F2" s="240"/>
      <c r="G2" s="240"/>
      <c r="H2" s="241"/>
      <c r="I2" s="266"/>
      <c r="J2" s="226"/>
      <c r="K2" s="226"/>
      <c r="L2" s="76"/>
    </row>
    <row r="3" spans="1:16" s="109" customFormat="1" ht="18.75">
      <c r="A3" s="96" t="str">
        <f>+OZN</f>
        <v>3.</v>
      </c>
      <c r="C3" s="96" t="str">
        <f>+DEL</f>
        <v>GRADBENOOBRTNIŠKA DELA</v>
      </c>
      <c r="D3" s="239"/>
      <c r="E3" s="270"/>
      <c r="F3" s="240"/>
      <c r="G3" s="240"/>
      <c r="H3" s="241"/>
      <c r="I3" s="266"/>
      <c r="J3" s="226"/>
      <c r="K3" s="226"/>
      <c r="L3" s="76"/>
    </row>
    <row r="4" spans="1:16" s="109" customFormat="1" ht="18.75">
      <c r="A4" s="96"/>
      <c r="B4" s="95"/>
      <c r="C4" s="96"/>
      <c r="D4" s="239"/>
      <c r="E4" s="270"/>
      <c r="F4" s="240"/>
      <c r="G4" s="240"/>
      <c r="H4" s="241"/>
      <c r="I4" s="266"/>
      <c r="J4" s="226"/>
      <c r="K4" s="226"/>
      <c r="L4" s="86"/>
      <c r="M4" s="76"/>
    </row>
    <row r="5" spans="1:16">
      <c r="A5" s="90" t="s">
        <v>38</v>
      </c>
      <c r="B5" s="90"/>
      <c r="C5" s="108"/>
      <c r="D5" s="351"/>
      <c r="F5" s="351"/>
      <c r="G5" s="351"/>
      <c r="L5" s="472"/>
      <c r="M5" s="361"/>
    </row>
    <row r="6" spans="1:16">
      <c r="C6" s="269"/>
      <c r="D6" s="244"/>
      <c r="E6" s="257"/>
      <c r="F6" s="244"/>
      <c r="G6" s="244"/>
      <c r="L6" s="472"/>
      <c r="M6" s="361"/>
    </row>
    <row r="7" spans="1:16" ht="12.75" customHeight="1">
      <c r="A7" s="90" t="s">
        <v>47</v>
      </c>
      <c r="B7" s="90"/>
      <c r="C7" s="105"/>
      <c r="D7" s="244"/>
      <c r="E7" s="257"/>
      <c r="F7" s="244"/>
      <c r="G7" s="244"/>
      <c r="L7" s="472"/>
      <c r="M7" s="78"/>
    </row>
    <row r="8" spans="1:16" s="106" customFormat="1">
      <c r="A8" s="91" t="s">
        <v>58</v>
      </c>
      <c r="B8" s="91"/>
      <c r="C8" s="112" t="s">
        <v>59</v>
      </c>
      <c r="D8" s="245" t="s">
        <v>60</v>
      </c>
      <c r="E8" s="272" t="s">
        <v>61</v>
      </c>
      <c r="F8" s="246" t="s">
        <v>62</v>
      </c>
      <c r="G8" s="246" t="s">
        <v>63</v>
      </c>
      <c r="H8" s="247"/>
      <c r="I8" s="267"/>
      <c r="J8" s="224"/>
      <c r="K8" s="224"/>
      <c r="M8" s="108"/>
      <c r="O8" s="107"/>
      <c r="P8" s="107"/>
    </row>
    <row r="9" spans="1:16">
      <c r="C9" s="113"/>
      <c r="G9" s="248"/>
    </row>
    <row r="10" spans="1:16" s="148" customFormat="1" ht="16.5" thickBot="1">
      <c r="A10" s="145"/>
      <c r="B10" s="146" t="s">
        <v>18</v>
      </c>
      <c r="C10" s="147" t="s">
        <v>56</v>
      </c>
      <c r="D10" s="249"/>
      <c r="E10" s="273"/>
      <c r="F10" s="250"/>
      <c r="G10" s="251"/>
      <c r="H10" s="252"/>
      <c r="I10" s="266"/>
      <c r="J10" s="227"/>
      <c r="K10" s="227"/>
    </row>
    <row r="11" spans="1:16">
      <c r="A11" s="133"/>
      <c r="B11" s="101"/>
      <c r="C11" s="113"/>
      <c r="G11" s="248"/>
      <c r="H11" s="470"/>
    </row>
    <row r="12" spans="1:16">
      <c r="A12" s="134" t="str">
        <f>$B$10</f>
        <v>VI.</v>
      </c>
      <c r="B12" s="131">
        <f>1</f>
        <v>1</v>
      </c>
      <c r="C12" s="357" t="s">
        <v>501</v>
      </c>
      <c r="D12" s="342" t="s">
        <v>30</v>
      </c>
      <c r="E12" s="343">
        <v>1</v>
      </c>
      <c r="F12" s="486"/>
      <c r="G12" s="344">
        <f>E12*F12</f>
        <v>0</v>
      </c>
      <c r="H12" s="255"/>
      <c r="J12" s="228"/>
      <c r="K12" s="228"/>
    </row>
    <row r="13" spans="1:16">
      <c r="A13" s="133"/>
      <c r="B13" s="101"/>
      <c r="C13" s="113"/>
      <c r="G13" s="248"/>
    </row>
    <row r="14" spans="1:16" s="340" customFormat="1">
      <c r="A14" s="322"/>
      <c r="B14" s="323"/>
      <c r="C14" s="324"/>
      <c r="D14" s="325"/>
      <c r="E14" s="326" t="str">
        <f>CONCATENATE(B10," ",C10," - SKUPAJ:")</f>
        <v>VI. Ostalo - SKUPAJ:</v>
      </c>
      <c r="F14" s="327"/>
      <c r="G14" s="328">
        <f>SUM(G12:G13)</f>
        <v>0</v>
      </c>
      <c r="H14" s="262"/>
      <c r="I14" s="268"/>
      <c r="J14" s="160"/>
      <c r="K14" s="160"/>
    </row>
    <row r="15" spans="1:16" s="151" customFormat="1">
      <c r="A15" s="159"/>
      <c r="B15" s="159"/>
      <c r="H15" s="262"/>
      <c r="I15" s="268"/>
      <c r="J15" s="160"/>
      <c r="K15" s="160"/>
      <c r="P15" s="290"/>
    </row>
    <row r="16" spans="1:16" s="79" customFormat="1">
      <c r="A16" s="82"/>
      <c r="B16" s="82"/>
      <c r="C16" s="83"/>
      <c r="D16" s="256"/>
      <c r="E16" s="258"/>
      <c r="F16" s="244"/>
      <c r="G16" s="244"/>
      <c r="H16" s="265"/>
      <c r="I16" s="266"/>
      <c r="J16" s="229"/>
      <c r="K16" s="229"/>
    </row>
    <row r="17" spans="1:11" s="79" customFormat="1">
      <c r="A17" s="82"/>
      <c r="B17" s="82"/>
      <c r="C17" s="83"/>
      <c r="D17" s="256"/>
      <c r="E17" s="258"/>
      <c r="F17" s="244"/>
      <c r="G17" s="244"/>
      <c r="H17" s="265"/>
      <c r="I17" s="266"/>
      <c r="J17" s="229"/>
      <c r="K17" s="229"/>
    </row>
    <row r="18" spans="1:11" s="79" customFormat="1">
      <c r="A18" s="82"/>
      <c r="B18" s="82"/>
      <c r="C18" s="83"/>
      <c r="D18" s="256"/>
      <c r="E18" s="258"/>
      <c r="F18" s="244"/>
      <c r="G18" s="244"/>
      <c r="H18" s="265"/>
      <c r="I18" s="266"/>
      <c r="J18" s="229"/>
      <c r="K18" s="229"/>
    </row>
    <row r="19" spans="1:11" s="79" customFormat="1">
      <c r="A19" s="82"/>
      <c r="B19" s="82"/>
      <c r="C19" s="83"/>
      <c r="D19" s="256"/>
      <c r="E19" s="258"/>
      <c r="F19" s="244"/>
      <c r="G19" s="244"/>
      <c r="H19" s="265"/>
      <c r="I19" s="266"/>
      <c r="J19" s="229"/>
      <c r="K19" s="229"/>
    </row>
    <row r="20" spans="1:11" s="79" customFormat="1">
      <c r="A20" s="82"/>
      <c r="B20" s="82"/>
      <c r="C20" s="83"/>
      <c r="D20" s="256"/>
      <c r="E20" s="258"/>
      <c r="F20" s="244"/>
      <c r="G20" s="244"/>
      <c r="H20" s="265"/>
      <c r="I20" s="266"/>
      <c r="J20" s="229"/>
      <c r="K20" s="229"/>
    </row>
    <row r="21" spans="1:11" s="79" customFormat="1">
      <c r="A21" s="82"/>
      <c r="B21" s="82"/>
      <c r="C21" s="83"/>
      <c r="D21" s="256"/>
      <c r="E21" s="258"/>
      <c r="F21" s="244"/>
      <c r="G21" s="244"/>
      <c r="H21" s="265"/>
      <c r="I21" s="266"/>
      <c r="J21" s="229"/>
      <c r="K21" s="229"/>
    </row>
  </sheetData>
  <sheetProtection password="DD15" sheet="1" objects="1" scenarios="1"/>
  <mergeCells count="1">
    <mergeCell ref="L5: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&amp;R&amp;"Projekt,Regular"&amp;72p&amp;L_x000D__x000D_&amp;9</oddHeader>
    <oddFooter>&amp;C&amp;6&amp; List: &amp;A&amp;L&amp;9&amp;R&amp;R &amp; &amp;9 &amp; List: &amp;A_x000D_&amp;R &amp; &amp;9 &amp; 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2"/>
  <dimension ref="A1:P105"/>
  <sheetViews>
    <sheetView view="pageBreakPreview" zoomScale="120" zoomScaleNormal="100" zoomScaleSheetLayoutView="120" workbookViewId="0">
      <selection activeCell="F10" sqref="F10"/>
    </sheetView>
  </sheetViews>
  <sheetFormatPr defaultRowHeight="12.75"/>
  <cols>
    <col min="1" max="1" width="5.5703125" style="77" customWidth="1"/>
    <col min="2" max="2" width="38.42578125" style="100" customWidth="1"/>
    <col min="3" max="3" width="12.5703125" style="77" customWidth="1"/>
    <col min="4" max="4" width="7.5703125" style="101" customWidth="1"/>
    <col min="5" max="5" width="3" style="102" customWidth="1"/>
    <col min="6" max="6" width="20" style="102" customWidth="1"/>
    <col min="7" max="7" width="20.42578125" style="88" customWidth="1"/>
    <col min="8" max="8" width="19.42578125" style="77" customWidth="1"/>
    <col min="9" max="9" width="11" style="108" customWidth="1"/>
    <col min="10" max="10" width="10.140625" style="108" customWidth="1"/>
    <col min="11" max="11" width="9.140625" style="108"/>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
      <c r="A1" s="96" t="str">
        <f>+OSNOVA!A2</f>
        <v>POPIS DEL S PREDRAČUNOM</v>
      </c>
      <c r="D1" s="97"/>
      <c r="E1" s="98"/>
      <c r="F1" s="99"/>
      <c r="G1" s="99"/>
      <c r="H1" s="87"/>
      <c r="I1" s="126"/>
      <c r="J1" s="126"/>
      <c r="L1" s="99"/>
      <c r="M1" s="99"/>
      <c r="N1" s="86"/>
      <c r="O1" s="76"/>
    </row>
    <row r="2" spans="1:16" s="109" customFormat="1" ht="18">
      <c r="A2" s="96"/>
      <c r="B2" s="96"/>
      <c r="D2" s="97"/>
      <c r="E2" s="98"/>
      <c r="F2" s="99"/>
      <c r="G2" s="99"/>
      <c r="H2" s="87"/>
      <c r="I2" s="126"/>
      <c r="J2" s="126"/>
      <c r="L2" s="99"/>
      <c r="M2" s="99"/>
      <c r="N2" s="86"/>
      <c r="O2" s="76"/>
    </row>
    <row r="3" spans="1:16" s="142" customFormat="1" ht="19.5" thickBot="1">
      <c r="A3" s="161" t="s">
        <v>192</v>
      </c>
      <c r="B3" s="161"/>
      <c r="C3" s="161"/>
      <c r="D3" s="161"/>
      <c r="E3" s="161"/>
      <c r="F3" s="161"/>
      <c r="G3" s="139"/>
      <c r="H3" s="140"/>
      <c r="I3" s="141"/>
      <c r="J3" s="141"/>
      <c r="L3" s="139"/>
      <c r="M3" s="139"/>
      <c r="N3" s="143"/>
      <c r="O3" s="144"/>
    </row>
    <row r="4" spans="1:16" s="109" customFormat="1" ht="18">
      <c r="A4" s="96"/>
      <c r="B4" s="95"/>
      <c r="C4" s="96"/>
      <c r="D4" s="97"/>
      <c r="E4" s="98"/>
      <c r="F4" s="99"/>
      <c r="G4" s="99"/>
      <c r="H4" s="87"/>
      <c r="I4" s="126"/>
      <c r="J4" s="126"/>
      <c r="L4" s="99"/>
      <c r="M4" s="99"/>
      <c r="N4" s="86"/>
      <c r="O4" s="76"/>
    </row>
    <row r="5" spans="1:16" s="151" customFormat="1" ht="12.75" customHeight="1">
      <c r="A5" s="152" t="s">
        <v>48</v>
      </c>
      <c r="B5" s="153"/>
      <c r="C5" s="152"/>
      <c r="D5" s="152"/>
      <c r="E5" s="152"/>
      <c r="F5" s="152"/>
      <c r="G5" s="149"/>
      <c r="H5" s="85"/>
      <c r="I5" s="81"/>
    </row>
    <row r="6" spans="1:16" s="129" customFormat="1">
      <c r="A6" s="200"/>
      <c r="B6" s="201"/>
      <c r="C6" s="202"/>
      <c r="D6" s="203"/>
      <c r="E6" s="204"/>
      <c r="F6" s="204"/>
      <c r="G6" s="205"/>
      <c r="H6" s="206"/>
      <c r="M6" s="207"/>
      <c r="O6" s="208"/>
      <c r="P6" s="208"/>
    </row>
    <row r="7" spans="1:16" s="128" customFormat="1">
      <c r="A7" s="155"/>
      <c r="B7" s="156"/>
      <c r="D7" s="157"/>
      <c r="E7" s="154"/>
      <c r="F7" s="154"/>
      <c r="G7" s="158"/>
      <c r="M7" s="151"/>
      <c r="O7" s="154"/>
      <c r="P7" s="154"/>
    </row>
    <row r="8" spans="1:16" s="128" customFormat="1" ht="15">
      <c r="A8" s="339" t="str">
        <f>'Ostala GO dela_neu'!B10</f>
        <v>I.</v>
      </c>
      <c r="B8" s="295" t="str">
        <f>'Ostala GO dela_neu'!C10</f>
        <v>Ostala GO dela</v>
      </c>
      <c r="C8" s="338"/>
      <c r="D8" s="338"/>
      <c r="E8" s="338"/>
      <c r="F8" s="341">
        <f>'Ostala GO dela_neu'!G82</f>
        <v>0</v>
      </c>
      <c r="G8" s="158"/>
      <c r="M8" s="151"/>
      <c r="O8" s="154"/>
      <c r="P8" s="154"/>
    </row>
    <row r="9" spans="1:16" s="128" customFormat="1" ht="15">
      <c r="A9" s="439"/>
      <c r="B9" s="440"/>
      <c r="C9" s="340"/>
      <c r="D9" s="340"/>
      <c r="E9" s="340"/>
      <c r="F9" s="341"/>
      <c r="G9" s="158"/>
      <c r="M9" s="151"/>
      <c r="O9" s="154"/>
      <c r="P9" s="154"/>
    </row>
    <row r="10" spans="1:16" s="340" customFormat="1" ht="15">
      <c r="A10" s="339" t="s">
        <v>35</v>
      </c>
      <c r="B10" s="295" t="s">
        <v>413</v>
      </c>
      <c r="C10" s="338"/>
      <c r="D10" s="338"/>
      <c r="E10" s="338"/>
      <c r="F10" s="341">
        <f>'EI dela_neu'!G43</f>
        <v>0</v>
      </c>
      <c r="G10" s="158"/>
      <c r="M10" s="151"/>
      <c r="O10" s="154"/>
      <c r="P10" s="154"/>
    </row>
    <row r="11" spans="1:16" s="340" customFormat="1" ht="15">
      <c r="A11" s="302"/>
      <c r="B11" s="303"/>
      <c r="C11" s="301"/>
      <c r="D11" s="301"/>
      <c r="E11" s="301"/>
      <c r="F11" s="304"/>
      <c r="G11" s="158"/>
      <c r="M11" s="151"/>
      <c r="O11" s="154"/>
      <c r="P11" s="154"/>
    </row>
    <row r="12" spans="1:16" s="128" customFormat="1" ht="15">
      <c r="D12" s="104" t="s">
        <v>216</v>
      </c>
      <c r="E12" s="94"/>
      <c r="F12" s="111">
        <f>IF(OSNOVA!$B$41=1,SUM(F7:F11),"")</f>
        <v>0</v>
      </c>
      <c r="G12" s="158"/>
      <c r="M12" s="151"/>
      <c r="O12" s="154"/>
      <c r="P12" s="154"/>
    </row>
    <row r="13" spans="1:16" s="79" customFormat="1" ht="12">
      <c r="A13" s="82"/>
      <c r="B13" s="83"/>
      <c r="C13" s="82"/>
      <c r="D13" s="84"/>
      <c r="E13" s="90"/>
      <c r="F13" s="90"/>
      <c r="G13" s="89"/>
      <c r="H13" s="82"/>
    </row>
    <row r="14" spans="1:16" s="79" customFormat="1" ht="12">
      <c r="A14" s="82"/>
      <c r="B14" s="83"/>
      <c r="C14" s="82"/>
      <c r="D14" s="84"/>
      <c r="E14" s="90"/>
      <c r="F14" s="90"/>
      <c r="G14" s="89"/>
      <c r="H14" s="82"/>
    </row>
    <row r="15" spans="1:16" s="79" customFormat="1" ht="12">
      <c r="A15" s="82"/>
      <c r="B15" s="83"/>
      <c r="C15" s="82"/>
      <c r="D15" s="84"/>
      <c r="E15" s="90"/>
      <c r="F15" s="90"/>
      <c r="G15" s="89"/>
      <c r="H15" s="82"/>
    </row>
    <row r="16" spans="1:16" s="79" customFormat="1" ht="12">
      <c r="A16" s="82"/>
      <c r="B16" s="83"/>
      <c r="C16" s="82"/>
      <c r="D16" s="84"/>
      <c r="E16" s="90"/>
      <c r="F16" s="90"/>
      <c r="G16" s="89"/>
      <c r="H16" s="82"/>
    </row>
    <row r="17" spans="1:8" s="79" customFormat="1" ht="12">
      <c r="A17" s="82"/>
      <c r="B17" s="83"/>
      <c r="C17" s="82"/>
      <c r="D17" s="84"/>
      <c r="E17" s="90"/>
      <c r="F17" s="90"/>
      <c r="G17" s="89"/>
      <c r="H17" s="82"/>
    </row>
    <row r="18" spans="1:8" s="79" customFormat="1" ht="12">
      <c r="A18" s="82"/>
      <c r="B18" s="83"/>
      <c r="C18" s="82"/>
      <c r="D18" s="84"/>
      <c r="E18" s="90"/>
      <c r="F18" s="90"/>
      <c r="G18" s="89"/>
      <c r="H18" s="82"/>
    </row>
    <row r="19" spans="1:8" s="79" customFormat="1" ht="12">
      <c r="A19" s="82"/>
      <c r="B19" s="83"/>
      <c r="C19" s="82"/>
      <c r="D19" s="84"/>
      <c r="E19" s="90"/>
      <c r="F19" s="90"/>
      <c r="G19" s="89"/>
      <c r="H19" s="82"/>
    </row>
    <row r="20" spans="1:8" s="79" customFormat="1" ht="12">
      <c r="A20" s="82"/>
      <c r="B20" s="83"/>
      <c r="C20" s="82"/>
      <c r="D20" s="84"/>
      <c r="E20" s="90"/>
      <c r="F20" s="90"/>
      <c r="G20" s="89"/>
      <c r="H20" s="82"/>
    </row>
    <row r="21" spans="1:8" s="79" customFormat="1" ht="12">
      <c r="A21" s="82"/>
      <c r="B21" s="83"/>
      <c r="C21" s="82"/>
      <c r="D21" s="84"/>
      <c r="E21" s="90"/>
      <c r="F21" s="90"/>
      <c r="G21" s="89"/>
      <c r="H21" s="82"/>
    </row>
    <row r="22" spans="1:8" s="79" customFormat="1" ht="12">
      <c r="A22" s="82"/>
      <c r="B22" s="83"/>
      <c r="C22" s="82"/>
      <c r="D22" s="84"/>
      <c r="E22" s="90"/>
      <c r="F22" s="90"/>
      <c r="G22" s="89"/>
      <c r="H22" s="82"/>
    </row>
    <row r="23" spans="1:8" s="79" customFormat="1" ht="12">
      <c r="A23" s="82"/>
      <c r="B23" s="83"/>
      <c r="C23" s="82"/>
      <c r="D23" s="84"/>
      <c r="E23" s="90"/>
      <c r="F23" s="90"/>
      <c r="G23" s="89"/>
      <c r="H23" s="82"/>
    </row>
    <row r="24" spans="1:8" s="79" customFormat="1" ht="12">
      <c r="B24" s="83"/>
      <c r="C24" s="82"/>
      <c r="D24" s="84"/>
      <c r="E24" s="90"/>
      <c r="F24" s="90"/>
      <c r="G24" s="89"/>
      <c r="H24" s="82"/>
    </row>
    <row r="25" spans="1:8" s="79" customFormat="1" ht="12">
      <c r="A25" s="82"/>
      <c r="B25" s="83"/>
      <c r="C25" s="82"/>
      <c r="D25" s="84"/>
      <c r="E25" s="90"/>
      <c r="F25" s="90"/>
      <c r="G25" s="89"/>
      <c r="H25" s="82"/>
    </row>
    <row r="26" spans="1:8" s="79" customFormat="1" ht="12">
      <c r="A26" s="82"/>
      <c r="B26" s="83"/>
      <c r="C26" s="82"/>
      <c r="D26" s="84"/>
      <c r="E26" s="90"/>
      <c r="F26" s="90"/>
      <c r="G26" s="89"/>
      <c r="H26" s="82"/>
    </row>
    <row r="27" spans="1:8" s="79" customFormat="1" ht="12">
      <c r="A27" s="82"/>
      <c r="B27" s="83"/>
      <c r="C27" s="82"/>
      <c r="D27" s="84"/>
      <c r="E27" s="90"/>
      <c r="F27" s="90"/>
      <c r="G27" s="89"/>
      <c r="H27" s="82"/>
    </row>
    <row r="28" spans="1:8" s="79" customFormat="1" ht="12">
      <c r="A28" s="82"/>
      <c r="B28" s="83"/>
      <c r="C28" s="82"/>
      <c r="D28" s="84"/>
      <c r="E28" s="90"/>
      <c r="F28" s="90"/>
      <c r="G28" s="89"/>
      <c r="H28" s="82"/>
    </row>
    <row r="29" spans="1:8" s="79" customFormat="1" ht="12">
      <c r="A29" s="82"/>
      <c r="B29" s="83"/>
      <c r="C29" s="82"/>
      <c r="D29" s="84"/>
      <c r="E29" s="90"/>
      <c r="F29" s="90"/>
      <c r="G29" s="89"/>
      <c r="H29" s="82"/>
    </row>
    <row r="30" spans="1:8" s="79" customFormat="1" ht="12">
      <c r="A30" s="82"/>
      <c r="B30" s="83"/>
      <c r="C30" s="82"/>
      <c r="D30" s="84"/>
      <c r="E30" s="90"/>
      <c r="F30" s="90"/>
      <c r="G30" s="89"/>
      <c r="H30" s="82"/>
    </row>
    <row r="31" spans="1:8" s="79" customFormat="1" ht="12">
      <c r="A31" s="82"/>
      <c r="B31" s="83"/>
      <c r="C31" s="82"/>
      <c r="D31" s="84"/>
      <c r="E31" s="90"/>
      <c r="F31" s="90"/>
      <c r="G31" s="89"/>
      <c r="H31" s="82"/>
    </row>
    <row r="32" spans="1:8" s="79" customFormat="1" ht="12">
      <c r="A32" s="82"/>
      <c r="B32" s="83"/>
      <c r="C32" s="82"/>
      <c r="D32" s="84"/>
      <c r="E32" s="90"/>
      <c r="F32" s="90"/>
      <c r="G32" s="89"/>
      <c r="H32" s="82"/>
    </row>
    <row r="33" spans="1:8" s="79" customFormat="1" ht="12">
      <c r="A33" s="82"/>
      <c r="B33" s="83"/>
      <c r="C33" s="82"/>
      <c r="D33" s="84"/>
      <c r="E33" s="90"/>
      <c r="F33" s="90"/>
      <c r="G33" s="89"/>
      <c r="H33" s="82"/>
    </row>
    <row r="34" spans="1:8" s="79" customFormat="1" ht="12">
      <c r="A34" s="82"/>
      <c r="B34" s="83"/>
      <c r="C34" s="82"/>
      <c r="D34" s="84"/>
      <c r="E34" s="90"/>
      <c r="F34" s="90"/>
      <c r="G34" s="89"/>
      <c r="H34" s="82"/>
    </row>
    <row r="35" spans="1:8" s="79" customFormat="1" ht="12">
      <c r="A35" s="82"/>
      <c r="B35" s="83"/>
      <c r="C35" s="82"/>
      <c r="D35" s="84"/>
      <c r="E35" s="90"/>
      <c r="F35" s="90"/>
      <c r="G35" s="89"/>
      <c r="H35" s="82"/>
    </row>
    <row r="36" spans="1:8" s="79" customFormat="1" ht="12">
      <c r="A36" s="82"/>
      <c r="B36" s="83"/>
      <c r="C36" s="82"/>
      <c r="D36" s="84"/>
      <c r="E36" s="90"/>
      <c r="F36" s="90"/>
      <c r="G36" s="89"/>
      <c r="H36" s="82"/>
    </row>
    <row r="37" spans="1:8" s="79" customFormat="1" ht="12">
      <c r="A37" s="82"/>
      <c r="B37" s="83"/>
      <c r="C37" s="82"/>
      <c r="D37" s="84"/>
      <c r="E37" s="90"/>
      <c r="F37" s="90"/>
      <c r="G37" s="89"/>
      <c r="H37" s="82"/>
    </row>
    <row r="38" spans="1:8" s="79" customFormat="1" ht="12">
      <c r="A38" s="82"/>
      <c r="B38" s="83"/>
      <c r="C38" s="82"/>
      <c r="D38" s="84"/>
      <c r="E38" s="90"/>
      <c r="F38" s="90"/>
      <c r="G38" s="89"/>
      <c r="H38" s="82"/>
    </row>
    <row r="39" spans="1:8" s="79" customFormat="1" ht="12">
      <c r="A39" s="82"/>
      <c r="B39" s="83"/>
      <c r="C39" s="82"/>
      <c r="D39" s="84"/>
      <c r="E39" s="90"/>
      <c r="F39" s="90"/>
      <c r="G39" s="89"/>
      <c r="H39" s="82"/>
    </row>
    <row r="40" spans="1:8" s="79" customFormat="1" ht="12">
      <c r="A40" s="82"/>
      <c r="B40" s="83"/>
      <c r="C40" s="82"/>
      <c r="D40" s="84"/>
      <c r="E40" s="90"/>
      <c r="F40" s="90"/>
      <c r="G40" s="89"/>
      <c r="H40" s="82"/>
    </row>
    <row r="41" spans="1:8" s="79" customFormat="1" ht="12">
      <c r="A41" s="82"/>
      <c r="B41" s="83"/>
      <c r="C41" s="82"/>
      <c r="D41" s="84"/>
      <c r="E41" s="90"/>
      <c r="F41" s="90"/>
      <c r="G41" s="89"/>
      <c r="H41" s="82"/>
    </row>
    <row r="42" spans="1:8" s="79" customFormat="1" ht="12">
      <c r="A42" s="82"/>
      <c r="B42" s="83"/>
      <c r="C42" s="82"/>
      <c r="D42" s="84"/>
      <c r="E42" s="90"/>
      <c r="F42" s="90"/>
      <c r="G42" s="89"/>
      <c r="H42" s="82"/>
    </row>
    <row r="43" spans="1:8" s="79" customFormat="1" ht="12">
      <c r="A43" s="82"/>
      <c r="B43" s="83"/>
      <c r="C43" s="82"/>
      <c r="D43" s="84"/>
      <c r="E43" s="90"/>
      <c r="F43" s="90"/>
      <c r="G43" s="89"/>
      <c r="H43" s="82"/>
    </row>
    <row r="44" spans="1:8" s="79" customFormat="1" ht="12">
      <c r="A44" s="82"/>
      <c r="B44" s="83"/>
      <c r="C44" s="82"/>
      <c r="D44" s="84"/>
      <c r="E44" s="90"/>
      <c r="F44" s="90"/>
      <c r="G44" s="89"/>
      <c r="H44" s="82"/>
    </row>
    <row r="45" spans="1:8" s="79" customFormat="1" ht="12">
      <c r="A45" s="82"/>
      <c r="B45" s="83"/>
      <c r="C45" s="82"/>
      <c r="D45" s="84"/>
      <c r="E45" s="90"/>
      <c r="F45" s="90"/>
      <c r="G45" s="89"/>
      <c r="H45" s="82"/>
    </row>
    <row r="46" spans="1:8" s="79" customFormat="1" ht="12">
      <c r="A46" s="82"/>
      <c r="B46" s="83"/>
      <c r="C46" s="82"/>
      <c r="D46" s="84"/>
      <c r="E46" s="90"/>
      <c r="F46" s="90"/>
      <c r="G46" s="89"/>
      <c r="H46" s="82"/>
    </row>
    <row r="47" spans="1:8" s="79" customFormat="1" ht="12">
      <c r="A47" s="82"/>
      <c r="B47" s="83"/>
      <c r="C47" s="82"/>
      <c r="D47" s="84"/>
      <c r="E47" s="90"/>
      <c r="F47" s="90"/>
      <c r="G47" s="89"/>
      <c r="H47" s="82"/>
    </row>
    <row r="48" spans="1:8" s="79" customFormat="1" ht="12">
      <c r="A48" s="82"/>
      <c r="B48" s="83"/>
      <c r="C48" s="82"/>
      <c r="D48" s="84"/>
      <c r="E48" s="90"/>
      <c r="F48" s="90"/>
      <c r="G48" s="89"/>
      <c r="H48" s="82"/>
    </row>
    <row r="49" spans="1:8" s="79" customFormat="1" ht="12">
      <c r="A49" s="82"/>
      <c r="B49" s="83"/>
      <c r="C49" s="82"/>
      <c r="D49" s="84"/>
      <c r="E49" s="90"/>
      <c r="F49" s="90"/>
      <c r="G49" s="89"/>
      <c r="H49" s="82"/>
    </row>
    <row r="50" spans="1:8" s="79" customFormat="1" ht="12">
      <c r="A50" s="82"/>
      <c r="B50" s="83"/>
      <c r="C50" s="82"/>
      <c r="D50" s="84"/>
      <c r="E50" s="90"/>
      <c r="F50" s="90"/>
      <c r="G50" s="89"/>
      <c r="H50" s="82"/>
    </row>
    <row r="51" spans="1:8" s="79" customFormat="1" ht="12">
      <c r="A51" s="82"/>
      <c r="B51" s="83"/>
      <c r="C51" s="82"/>
      <c r="D51" s="84"/>
      <c r="E51" s="90"/>
      <c r="F51" s="90"/>
      <c r="G51" s="89"/>
      <c r="H51" s="82"/>
    </row>
    <row r="52" spans="1:8" s="79" customFormat="1" ht="12">
      <c r="A52" s="82"/>
      <c r="B52" s="83"/>
      <c r="C52" s="82"/>
      <c r="D52" s="84"/>
      <c r="E52" s="90"/>
      <c r="F52" s="90"/>
      <c r="G52" s="89"/>
      <c r="H52" s="82"/>
    </row>
    <row r="53" spans="1:8" s="79" customFormat="1" ht="12">
      <c r="A53" s="82"/>
      <c r="B53" s="83"/>
      <c r="C53" s="82"/>
      <c r="D53" s="84"/>
      <c r="E53" s="90"/>
      <c r="F53" s="90"/>
      <c r="G53" s="89"/>
      <c r="H53" s="82"/>
    </row>
    <row r="54" spans="1:8" s="79" customFormat="1" ht="12">
      <c r="A54" s="82"/>
      <c r="B54" s="83"/>
      <c r="C54" s="82"/>
      <c r="D54" s="84"/>
      <c r="E54" s="90"/>
      <c r="F54" s="90"/>
      <c r="G54" s="89"/>
      <c r="H54" s="82"/>
    </row>
    <row r="55" spans="1:8" s="79" customFormat="1" ht="12">
      <c r="A55" s="82"/>
      <c r="B55" s="83"/>
      <c r="C55" s="82"/>
      <c r="D55" s="84"/>
      <c r="E55" s="90"/>
      <c r="F55" s="90"/>
      <c r="G55" s="89"/>
      <c r="H55" s="82"/>
    </row>
    <row r="56" spans="1:8" s="79" customFormat="1" ht="12">
      <c r="A56" s="82"/>
      <c r="B56" s="83"/>
      <c r="C56" s="82"/>
      <c r="D56" s="84"/>
      <c r="E56" s="90"/>
      <c r="F56" s="90"/>
      <c r="G56" s="89"/>
      <c r="H56" s="82"/>
    </row>
    <row r="57" spans="1:8" s="79" customFormat="1" ht="12">
      <c r="A57" s="82"/>
      <c r="B57" s="83"/>
      <c r="C57" s="82"/>
      <c r="D57" s="84"/>
      <c r="E57" s="90"/>
      <c r="F57" s="90"/>
      <c r="G57" s="89"/>
      <c r="H57" s="82"/>
    </row>
    <row r="58" spans="1:8" s="79" customFormat="1" ht="12">
      <c r="A58" s="82"/>
      <c r="B58" s="83"/>
      <c r="C58" s="82"/>
      <c r="D58" s="84"/>
      <c r="E58" s="90"/>
      <c r="F58" s="90"/>
      <c r="G58" s="89"/>
      <c r="H58" s="82"/>
    </row>
    <row r="59" spans="1:8" s="79" customFormat="1" ht="12">
      <c r="A59" s="82"/>
      <c r="B59" s="83"/>
      <c r="C59" s="82"/>
      <c r="D59" s="84"/>
      <c r="E59" s="90"/>
      <c r="F59" s="90"/>
      <c r="G59" s="89"/>
      <c r="H59" s="82"/>
    </row>
    <row r="60" spans="1:8" s="79" customFormat="1" ht="12">
      <c r="A60" s="82"/>
      <c r="B60" s="83"/>
      <c r="C60" s="82"/>
      <c r="D60" s="84"/>
      <c r="E60" s="90"/>
      <c r="F60" s="90"/>
      <c r="G60" s="89"/>
      <c r="H60" s="82"/>
    </row>
    <row r="61" spans="1:8" s="79" customFormat="1" ht="12">
      <c r="A61" s="82"/>
      <c r="B61" s="83"/>
      <c r="C61" s="82"/>
      <c r="D61" s="84"/>
      <c r="E61" s="90"/>
      <c r="F61" s="90"/>
      <c r="G61" s="89"/>
      <c r="H61" s="82"/>
    </row>
    <row r="62" spans="1:8" s="79" customFormat="1" ht="12">
      <c r="A62" s="82"/>
      <c r="B62" s="83"/>
      <c r="C62" s="82"/>
      <c r="D62" s="84"/>
      <c r="E62" s="90"/>
      <c r="F62" s="90"/>
      <c r="G62" s="89"/>
      <c r="H62" s="82"/>
    </row>
    <row r="63" spans="1:8" s="79" customFormat="1" ht="12">
      <c r="A63" s="82"/>
      <c r="B63" s="83"/>
      <c r="C63" s="82"/>
      <c r="D63" s="84"/>
      <c r="E63" s="90"/>
      <c r="F63" s="90"/>
      <c r="G63" s="89"/>
      <c r="H63" s="82"/>
    </row>
    <row r="64" spans="1:8" s="79" customFormat="1" ht="12">
      <c r="A64" s="82"/>
      <c r="B64" s="83"/>
      <c r="C64" s="82"/>
      <c r="D64" s="84"/>
      <c r="E64" s="90"/>
      <c r="F64" s="90"/>
      <c r="G64" s="89"/>
      <c r="H64" s="82"/>
    </row>
    <row r="65" spans="1:8" s="79" customFormat="1" ht="12">
      <c r="A65" s="82"/>
      <c r="B65" s="83"/>
      <c r="C65" s="82"/>
      <c r="D65" s="84"/>
      <c r="E65" s="90"/>
      <c r="F65" s="90"/>
      <c r="G65" s="89"/>
      <c r="H65" s="82"/>
    </row>
    <row r="66" spans="1:8" s="79" customFormat="1" ht="12">
      <c r="A66" s="82"/>
      <c r="B66" s="83"/>
      <c r="C66" s="82"/>
      <c r="D66" s="84"/>
      <c r="E66" s="90"/>
      <c r="F66" s="90"/>
      <c r="G66" s="89"/>
      <c r="H66" s="82"/>
    </row>
    <row r="67" spans="1:8" s="79" customFormat="1" ht="12">
      <c r="A67" s="82"/>
      <c r="B67" s="83"/>
      <c r="C67" s="82"/>
      <c r="D67" s="84"/>
      <c r="E67" s="90"/>
      <c r="F67" s="90"/>
      <c r="G67" s="89"/>
      <c r="H67" s="82"/>
    </row>
    <row r="68" spans="1:8" s="79" customFormat="1" ht="12">
      <c r="A68" s="82"/>
      <c r="B68" s="83"/>
      <c r="C68" s="82"/>
      <c r="D68" s="84"/>
      <c r="E68" s="90"/>
      <c r="F68" s="90"/>
      <c r="G68" s="89"/>
      <c r="H68" s="82"/>
    </row>
    <row r="69" spans="1:8" s="79" customFormat="1" ht="12">
      <c r="A69" s="82"/>
      <c r="B69" s="83"/>
      <c r="C69" s="82"/>
      <c r="D69" s="84"/>
      <c r="E69" s="90"/>
      <c r="F69" s="90"/>
      <c r="G69" s="89"/>
      <c r="H69" s="82"/>
    </row>
    <row r="70" spans="1:8" s="79" customFormat="1" ht="12">
      <c r="A70" s="82"/>
      <c r="B70" s="83"/>
      <c r="C70" s="82"/>
      <c r="D70" s="84"/>
      <c r="E70" s="90"/>
      <c r="F70" s="90"/>
      <c r="G70" s="89"/>
      <c r="H70" s="82"/>
    </row>
    <row r="71" spans="1:8" s="79" customFormat="1" ht="12">
      <c r="A71" s="82"/>
      <c r="B71" s="83"/>
      <c r="C71" s="82"/>
      <c r="D71" s="84"/>
      <c r="E71" s="90"/>
      <c r="F71" s="90"/>
      <c r="G71" s="89"/>
      <c r="H71" s="82"/>
    </row>
    <row r="72" spans="1:8" s="79" customFormat="1" ht="12">
      <c r="A72" s="82"/>
      <c r="B72" s="83"/>
      <c r="C72" s="82"/>
      <c r="D72" s="84"/>
      <c r="E72" s="90"/>
      <c r="F72" s="90"/>
      <c r="G72" s="89"/>
      <c r="H72" s="82"/>
    </row>
    <row r="73" spans="1:8" s="79" customFormat="1" ht="12">
      <c r="A73" s="82"/>
      <c r="B73" s="83"/>
      <c r="C73" s="82"/>
      <c r="D73" s="84"/>
      <c r="E73" s="90"/>
      <c r="F73" s="90"/>
      <c r="G73" s="89"/>
      <c r="H73" s="82"/>
    </row>
    <row r="74" spans="1:8" s="79" customFormat="1" ht="12">
      <c r="A74" s="82"/>
      <c r="B74" s="83"/>
      <c r="C74" s="82"/>
      <c r="D74" s="84"/>
      <c r="E74" s="90"/>
      <c r="F74" s="90"/>
      <c r="G74" s="89"/>
      <c r="H74" s="82"/>
    </row>
    <row r="75" spans="1:8" s="79" customFormat="1" ht="12">
      <c r="A75" s="82"/>
      <c r="B75" s="83"/>
      <c r="C75" s="82"/>
      <c r="D75" s="84"/>
      <c r="E75" s="90"/>
      <c r="F75" s="90"/>
      <c r="G75" s="89"/>
      <c r="H75" s="82"/>
    </row>
    <row r="76" spans="1:8" s="79" customFormat="1" ht="12">
      <c r="A76" s="82"/>
      <c r="B76" s="83"/>
      <c r="C76" s="82"/>
      <c r="D76" s="84"/>
      <c r="E76" s="90"/>
      <c r="F76" s="90"/>
      <c r="G76" s="89"/>
      <c r="H76" s="82"/>
    </row>
    <row r="77" spans="1:8" s="79" customFormat="1" ht="12">
      <c r="A77" s="82"/>
      <c r="B77" s="83"/>
      <c r="C77" s="82"/>
      <c r="D77" s="84"/>
      <c r="E77" s="90"/>
      <c r="F77" s="90"/>
      <c r="G77" s="89"/>
      <c r="H77" s="82"/>
    </row>
    <row r="78" spans="1:8" s="79" customFormat="1" ht="12">
      <c r="A78" s="82"/>
      <c r="B78" s="83"/>
      <c r="C78" s="82"/>
      <c r="D78" s="84"/>
      <c r="E78" s="90"/>
      <c r="F78" s="90"/>
      <c r="G78" s="89"/>
      <c r="H78" s="82"/>
    </row>
    <row r="79" spans="1:8" s="79" customFormat="1" ht="12">
      <c r="A79" s="82"/>
      <c r="B79" s="83"/>
      <c r="C79" s="82"/>
      <c r="D79" s="84"/>
      <c r="E79" s="90"/>
      <c r="F79" s="90"/>
      <c r="G79" s="89"/>
      <c r="H79" s="82"/>
    </row>
    <row r="80" spans="1:8" s="79" customFormat="1" ht="12">
      <c r="A80" s="82"/>
      <c r="B80" s="83"/>
      <c r="C80" s="82"/>
      <c r="D80" s="84"/>
      <c r="E80" s="90"/>
      <c r="F80" s="90"/>
      <c r="G80" s="89"/>
      <c r="H80" s="82"/>
    </row>
    <row r="81" spans="1:8" s="79" customFormat="1" ht="12">
      <c r="A81" s="82"/>
      <c r="B81" s="83"/>
      <c r="C81" s="82"/>
      <c r="D81" s="84"/>
      <c r="E81" s="90"/>
      <c r="F81" s="90"/>
      <c r="G81" s="89"/>
      <c r="H81" s="82"/>
    </row>
    <row r="82" spans="1:8" s="79" customFormat="1" ht="12">
      <c r="A82" s="82"/>
      <c r="B82" s="83"/>
      <c r="C82" s="82"/>
      <c r="D82" s="84"/>
      <c r="E82" s="90"/>
      <c r="F82" s="90"/>
      <c r="G82" s="89"/>
      <c r="H82" s="82"/>
    </row>
    <row r="83" spans="1:8" s="79" customFormat="1" ht="12">
      <c r="A83" s="82"/>
      <c r="B83" s="83"/>
      <c r="C83" s="82"/>
      <c r="D83" s="84"/>
      <c r="E83" s="90"/>
      <c r="F83" s="90"/>
      <c r="G83" s="89"/>
      <c r="H83" s="82"/>
    </row>
    <row r="84" spans="1:8" s="79" customFormat="1" ht="12">
      <c r="A84" s="82"/>
      <c r="B84" s="83"/>
      <c r="C84" s="82"/>
      <c r="D84" s="84"/>
      <c r="E84" s="90"/>
      <c r="F84" s="90"/>
      <c r="G84" s="89"/>
      <c r="H84" s="82"/>
    </row>
    <row r="85" spans="1:8" s="79" customFormat="1" ht="12">
      <c r="A85" s="82"/>
      <c r="B85" s="83"/>
      <c r="C85" s="82"/>
      <c r="D85" s="84"/>
      <c r="E85" s="90"/>
      <c r="F85" s="90"/>
      <c r="G85" s="89"/>
      <c r="H85" s="82"/>
    </row>
    <row r="86" spans="1:8" s="79" customFormat="1" ht="12">
      <c r="A86" s="82"/>
      <c r="B86" s="83"/>
      <c r="C86" s="82"/>
      <c r="D86" s="84"/>
      <c r="E86" s="90"/>
      <c r="F86" s="90"/>
      <c r="G86" s="89"/>
      <c r="H86" s="82"/>
    </row>
    <row r="87" spans="1:8" s="79" customFormat="1" ht="12">
      <c r="A87" s="82"/>
      <c r="B87" s="83"/>
      <c r="C87" s="82"/>
      <c r="D87" s="84"/>
      <c r="E87" s="90"/>
      <c r="F87" s="90"/>
      <c r="G87" s="89"/>
      <c r="H87" s="82"/>
    </row>
    <row r="88" spans="1:8" s="79" customFormat="1" ht="12">
      <c r="A88" s="82"/>
      <c r="B88" s="83"/>
      <c r="C88" s="82"/>
      <c r="D88" s="84"/>
      <c r="E88" s="90"/>
      <c r="F88" s="90"/>
      <c r="G88" s="89"/>
      <c r="H88" s="82"/>
    </row>
    <row r="89" spans="1:8" s="79" customFormat="1" ht="12">
      <c r="A89" s="82"/>
      <c r="B89" s="83"/>
      <c r="C89" s="82"/>
      <c r="D89" s="84"/>
      <c r="E89" s="90"/>
      <c r="F89" s="90"/>
      <c r="G89" s="89"/>
      <c r="H89" s="82"/>
    </row>
    <row r="90" spans="1:8" s="79" customFormat="1" ht="12">
      <c r="A90" s="82"/>
      <c r="B90" s="83"/>
      <c r="C90" s="82"/>
      <c r="D90" s="84"/>
      <c r="E90" s="90"/>
      <c r="F90" s="90"/>
      <c r="G90" s="89"/>
      <c r="H90" s="82"/>
    </row>
    <row r="91" spans="1:8" s="79" customFormat="1" ht="12">
      <c r="A91" s="82"/>
      <c r="B91" s="83"/>
      <c r="C91" s="82"/>
      <c r="D91" s="84"/>
      <c r="E91" s="90"/>
      <c r="F91" s="90"/>
      <c r="G91" s="89"/>
      <c r="H91" s="82"/>
    </row>
    <row r="92" spans="1:8" s="79" customFormat="1" ht="12">
      <c r="A92" s="82"/>
      <c r="B92" s="83"/>
      <c r="C92" s="82"/>
      <c r="D92" s="84"/>
      <c r="E92" s="90"/>
      <c r="F92" s="90"/>
      <c r="G92" s="89"/>
      <c r="H92" s="82"/>
    </row>
    <row r="93" spans="1:8" s="79" customFormat="1" ht="12">
      <c r="A93" s="82"/>
      <c r="B93" s="83"/>
      <c r="C93" s="82"/>
      <c r="D93" s="84"/>
      <c r="E93" s="90"/>
      <c r="F93" s="90"/>
      <c r="G93" s="89"/>
      <c r="H93" s="82"/>
    </row>
    <row r="94" spans="1:8" s="79" customFormat="1" ht="12">
      <c r="A94" s="82"/>
      <c r="B94" s="83"/>
      <c r="C94" s="82"/>
      <c r="D94" s="84"/>
      <c r="E94" s="90"/>
      <c r="F94" s="90"/>
      <c r="G94" s="89"/>
      <c r="H94" s="82"/>
    </row>
    <row r="95" spans="1:8" s="79" customFormat="1" ht="12">
      <c r="A95" s="82"/>
      <c r="B95" s="83"/>
      <c r="C95" s="82"/>
      <c r="D95" s="84"/>
      <c r="E95" s="90"/>
      <c r="F95" s="90"/>
      <c r="G95" s="89"/>
      <c r="H95" s="82"/>
    </row>
    <row r="96" spans="1:8" s="79" customFormat="1" ht="12">
      <c r="A96" s="82"/>
      <c r="B96" s="83"/>
      <c r="C96" s="82"/>
      <c r="D96" s="84"/>
      <c r="E96" s="90"/>
      <c r="F96" s="90"/>
      <c r="G96" s="89"/>
      <c r="H96" s="82"/>
    </row>
    <row r="97" spans="1:8" s="79" customFormat="1" ht="12">
      <c r="A97" s="82"/>
      <c r="B97" s="83"/>
      <c r="C97" s="82"/>
      <c r="D97" s="84"/>
      <c r="E97" s="90"/>
      <c r="F97" s="90"/>
      <c r="G97" s="89"/>
      <c r="H97" s="82"/>
    </row>
    <row r="98" spans="1:8" s="79" customFormat="1" ht="12">
      <c r="A98" s="82"/>
      <c r="B98" s="83"/>
      <c r="C98" s="82"/>
      <c r="D98" s="84"/>
      <c r="E98" s="90"/>
      <c r="F98" s="90"/>
      <c r="G98" s="89"/>
      <c r="H98" s="82"/>
    </row>
    <row r="99" spans="1:8" s="79" customFormat="1" ht="12">
      <c r="A99" s="82"/>
      <c r="B99" s="83"/>
      <c r="C99" s="82"/>
      <c r="D99" s="84"/>
      <c r="E99" s="90"/>
      <c r="F99" s="90"/>
      <c r="G99" s="89"/>
      <c r="H99" s="82"/>
    </row>
    <row r="100" spans="1:8" s="79" customFormat="1" ht="12">
      <c r="A100" s="82"/>
      <c r="B100" s="83"/>
      <c r="C100" s="82"/>
      <c r="D100" s="84"/>
      <c r="E100" s="90"/>
      <c r="F100" s="90"/>
      <c r="G100" s="89"/>
      <c r="H100" s="82"/>
    </row>
    <row r="101" spans="1:8" s="79" customFormat="1" ht="12">
      <c r="A101" s="82"/>
      <c r="B101" s="83"/>
      <c r="C101" s="82"/>
      <c r="D101" s="84"/>
      <c r="E101" s="90"/>
      <c r="F101" s="90"/>
      <c r="G101" s="89"/>
      <c r="H101" s="82"/>
    </row>
    <row r="102" spans="1:8" s="79" customFormat="1" ht="12">
      <c r="A102" s="82"/>
      <c r="B102" s="83"/>
      <c r="C102" s="82"/>
      <c r="D102" s="84"/>
      <c r="E102" s="90"/>
      <c r="F102" s="90"/>
      <c r="G102" s="89"/>
      <c r="H102" s="82"/>
    </row>
    <row r="103" spans="1:8" s="79" customFormat="1" ht="12">
      <c r="A103" s="82"/>
      <c r="B103" s="83"/>
      <c r="C103" s="82"/>
      <c r="D103" s="84"/>
      <c r="E103" s="90"/>
      <c r="F103" s="90"/>
      <c r="G103" s="89"/>
      <c r="H103" s="82"/>
    </row>
    <row r="104" spans="1:8" s="79" customFormat="1" ht="12">
      <c r="A104" s="82"/>
      <c r="B104" s="83"/>
      <c r="C104" s="82"/>
      <c r="D104" s="84"/>
      <c r="E104" s="90"/>
      <c r="F104" s="90"/>
      <c r="G104" s="89"/>
      <c r="H104" s="82"/>
    </row>
    <row r="105" spans="1:8" s="79" customFormat="1" ht="12">
      <c r="A105" s="82"/>
      <c r="B105" s="83"/>
      <c r="C105" s="82"/>
      <c r="D105" s="84"/>
      <c r="E105" s="90"/>
      <c r="F105" s="90"/>
      <c r="G105" s="89"/>
      <c r="H105" s="82"/>
    </row>
  </sheetData>
  <sheetProtection password="DD15"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5"/>
  <dimension ref="A1:P98"/>
  <sheetViews>
    <sheetView view="pageBreakPreview" topLeftCell="A77" zoomScale="120" zoomScaleNormal="100" zoomScaleSheetLayoutView="120" workbookViewId="0">
      <selection activeCell="F80" activeCellId="27" sqref="F14 F16 F18 F20 F22 F26 F28 F30 F32 F36 F38 F40 F42 F44 F46 F48 F52 F54 F56 F58 F62 F64 F66 F68 F70 F72 F76 F80"/>
    </sheetView>
  </sheetViews>
  <sheetFormatPr defaultRowHeight="12.75"/>
  <cols>
    <col min="1" max="1" width="2.5703125" style="77" customWidth="1"/>
    <col min="2" max="2" width="4.42578125" style="77" customWidth="1"/>
    <col min="3" max="3" width="43.7109375" style="100" customWidth="1"/>
    <col min="4" max="4" width="6.28515625" style="242" customWidth="1"/>
    <col min="5" max="5" width="8.5703125" style="271" customWidth="1"/>
    <col min="6" max="6" width="9.5703125" style="234" customWidth="1"/>
    <col min="7" max="7" width="13.28515625" style="234" customWidth="1"/>
    <col min="8" max="8" width="20.42578125" style="243" customWidth="1"/>
    <col min="9" max="9" width="11.7109375" style="266"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9"/>
      <c r="E1" s="270"/>
      <c r="F1" s="240"/>
      <c r="G1" s="240"/>
      <c r="H1" s="241"/>
      <c r="I1" s="266"/>
      <c r="J1" s="226"/>
      <c r="K1" s="226"/>
      <c r="L1" s="97"/>
    </row>
    <row r="2" spans="1:16" s="109" customFormat="1" ht="18.75">
      <c r="A2" s="96"/>
      <c r="B2" s="96"/>
      <c r="C2" s="96"/>
      <c r="D2" s="239"/>
      <c r="E2" s="270"/>
      <c r="F2" s="240"/>
      <c r="G2" s="240"/>
      <c r="H2" s="241"/>
      <c r="I2" s="266"/>
      <c r="J2" s="226"/>
      <c r="K2" s="226"/>
      <c r="L2" s="97"/>
    </row>
    <row r="3" spans="1:16" s="109" customFormat="1" ht="18.75">
      <c r="A3" s="96" t="str">
        <f>+OZN</f>
        <v>3.</v>
      </c>
      <c r="C3" s="96" t="s">
        <v>202</v>
      </c>
      <c r="D3" s="239"/>
      <c r="E3" s="270"/>
      <c r="F3" s="240"/>
      <c r="G3" s="240"/>
      <c r="H3" s="241"/>
      <c r="I3" s="266"/>
      <c r="J3" s="226"/>
      <c r="K3" s="226"/>
      <c r="L3" s="97"/>
    </row>
    <row r="4" spans="1:16" s="109" customFormat="1" ht="18.75">
      <c r="A4" s="96"/>
      <c r="B4" s="95"/>
      <c r="C4" s="96"/>
      <c r="D4" s="239"/>
      <c r="E4" s="270"/>
      <c r="F4" s="240"/>
      <c r="G4" s="240"/>
      <c r="H4" s="241"/>
      <c r="I4" s="266"/>
      <c r="J4" s="226"/>
      <c r="K4" s="226"/>
      <c r="L4" s="86"/>
      <c r="M4" s="97"/>
    </row>
    <row r="5" spans="1:16" ht="14.25" customHeight="1">
      <c r="A5" s="90" t="s">
        <v>38</v>
      </c>
      <c r="B5" s="90"/>
      <c r="L5" s="472"/>
      <c r="M5" s="471"/>
    </row>
    <row r="6" spans="1:16">
      <c r="C6" s="269"/>
      <c r="D6" s="244"/>
      <c r="E6" s="257"/>
      <c r="F6" s="244"/>
      <c r="G6" s="244"/>
      <c r="L6" s="472"/>
      <c r="M6" s="471"/>
    </row>
    <row r="7" spans="1:16" ht="12.75" customHeight="1">
      <c r="A7" s="90" t="s">
        <v>47</v>
      </c>
      <c r="B7" s="90"/>
      <c r="C7" s="105"/>
      <c r="D7" s="244"/>
      <c r="E7" s="257"/>
      <c r="F7" s="244"/>
      <c r="G7" s="244"/>
      <c r="L7" s="472"/>
      <c r="M7" s="82"/>
    </row>
    <row r="8" spans="1:16" s="106" customFormat="1">
      <c r="A8" s="91" t="s">
        <v>58</v>
      </c>
      <c r="B8" s="91"/>
      <c r="C8" s="112" t="s">
        <v>59</v>
      </c>
      <c r="D8" s="245" t="s">
        <v>60</v>
      </c>
      <c r="E8" s="272" t="s">
        <v>61</v>
      </c>
      <c r="F8" s="246" t="s">
        <v>62</v>
      </c>
      <c r="G8" s="246" t="s">
        <v>63</v>
      </c>
      <c r="H8" s="247"/>
      <c r="I8" s="267"/>
      <c r="J8" s="224"/>
      <c r="K8" s="224"/>
      <c r="M8" s="108"/>
      <c r="O8" s="107"/>
      <c r="P8" s="107"/>
    </row>
    <row r="9" spans="1:16">
      <c r="C9" s="113"/>
      <c r="G9" s="248"/>
    </row>
    <row r="10" spans="1:16" s="148" customFormat="1" ht="16.5" thickBot="1">
      <c r="A10" s="145"/>
      <c r="B10" s="146" t="s">
        <v>34</v>
      </c>
      <c r="C10" s="346" t="s">
        <v>220</v>
      </c>
      <c r="D10" s="249"/>
      <c r="E10" s="273"/>
      <c r="F10" s="250"/>
      <c r="G10" s="251"/>
      <c r="H10" s="252"/>
      <c r="I10" s="266"/>
      <c r="J10" s="227"/>
      <c r="K10" s="227"/>
    </row>
    <row r="11" spans="1:16">
      <c r="A11" s="133"/>
      <c r="B11" s="101"/>
      <c r="C11" s="113"/>
      <c r="G11" s="248"/>
      <c r="H11" s="470"/>
    </row>
    <row r="12" spans="1:16">
      <c r="A12" s="314"/>
      <c r="B12" s="315"/>
      <c r="C12" s="320" t="s">
        <v>5</v>
      </c>
      <c r="D12" s="316"/>
      <c r="E12" s="317"/>
      <c r="F12" s="318"/>
      <c r="G12" s="319"/>
      <c r="H12" s="470"/>
    </row>
    <row r="13" spans="1:16">
      <c r="A13" s="133"/>
      <c r="B13" s="101"/>
      <c r="C13" s="113"/>
      <c r="G13" s="248"/>
      <c r="H13" s="470"/>
    </row>
    <row r="14" spans="1:16" ht="48">
      <c r="A14" s="134" t="str">
        <f>$B$10</f>
        <v>I.</v>
      </c>
      <c r="B14" s="131">
        <f>1</f>
        <v>1</v>
      </c>
      <c r="C14" s="278" t="s">
        <v>287</v>
      </c>
      <c r="D14" s="342" t="s">
        <v>13</v>
      </c>
      <c r="E14" s="343">
        <v>8</v>
      </c>
      <c r="F14" s="486"/>
      <c r="G14" s="344">
        <f>E14*F14</f>
        <v>0</v>
      </c>
      <c r="H14" s="255"/>
      <c r="J14" s="228"/>
      <c r="K14" s="228"/>
    </row>
    <row r="15" spans="1:16">
      <c r="A15" s="134"/>
      <c r="B15" s="131"/>
      <c r="C15" s="374"/>
      <c r="D15" s="342"/>
      <c r="E15" s="343"/>
      <c r="F15" s="344"/>
      <c r="G15" s="344"/>
      <c r="H15" s="255"/>
      <c r="J15" s="228"/>
      <c r="K15" s="228"/>
    </row>
    <row r="16" spans="1:16" ht="48">
      <c r="A16" s="134" t="str">
        <f>$B$10</f>
        <v>I.</v>
      </c>
      <c r="B16" s="131">
        <f>COUNT($A$12:B15)+1</f>
        <v>2</v>
      </c>
      <c r="C16" s="399" t="s">
        <v>362</v>
      </c>
      <c r="D16" s="342" t="s">
        <v>14</v>
      </c>
      <c r="E16" s="343">
        <v>19.5</v>
      </c>
      <c r="F16" s="486"/>
      <c r="G16" s="344">
        <f>E16*F16</f>
        <v>0</v>
      </c>
      <c r="H16" s="255"/>
      <c r="J16" s="228"/>
      <c r="K16" s="228"/>
    </row>
    <row r="17" spans="1:11">
      <c r="A17" s="134"/>
      <c r="B17" s="131"/>
      <c r="C17" s="374"/>
      <c r="D17" s="342"/>
      <c r="E17" s="343"/>
      <c r="F17" s="344"/>
      <c r="G17" s="344"/>
      <c r="H17" s="255"/>
      <c r="J17" s="228"/>
      <c r="K17" s="228"/>
    </row>
    <row r="18" spans="1:11" ht="48">
      <c r="A18" s="134" t="str">
        <f>$B$10</f>
        <v>I.</v>
      </c>
      <c r="B18" s="131">
        <f>COUNT($A$12:B17)+1</f>
        <v>3</v>
      </c>
      <c r="C18" s="278" t="s">
        <v>279</v>
      </c>
      <c r="D18" s="342" t="s">
        <v>65</v>
      </c>
      <c r="E18" s="343">
        <v>27</v>
      </c>
      <c r="F18" s="486"/>
      <c r="G18" s="344">
        <f>E18*F18</f>
        <v>0</v>
      </c>
      <c r="H18" s="255"/>
      <c r="J18" s="228"/>
      <c r="K18" s="228"/>
    </row>
    <row r="19" spans="1:11">
      <c r="A19" s="134"/>
      <c r="B19" s="131"/>
      <c r="C19" s="374"/>
      <c r="D19" s="342"/>
      <c r="E19" s="343"/>
      <c r="F19" s="344"/>
      <c r="G19" s="344"/>
      <c r="H19" s="255"/>
      <c r="J19" s="228"/>
      <c r="K19" s="228"/>
    </row>
    <row r="20" spans="1:11" ht="60">
      <c r="A20" s="134" t="str">
        <f>$B$10</f>
        <v>I.</v>
      </c>
      <c r="B20" s="131">
        <f>COUNT($A$12:B19)+1</f>
        <v>4</v>
      </c>
      <c r="C20" s="394" t="s">
        <v>275</v>
      </c>
      <c r="D20" s="342" t="s">
        <v>14</v>
      </c>
      <c r="E20" s="343">
        <v>1.6</v>
      </c>
      <c r="F20" s="486"/>
      <c r="G20" s="344">
        <f>E20*F20</f>
        <v>0</v>
      </c>
      <c r="H20" s="255"/>
      <c r="J20" s="228"/>
      <c r="K20" s="228"/>
    </row>
    <row r="21" spans="1:11">
      <c r="A21" s="134"/>
      <c r="B21" s="131"/>
      <c r="C21" s="374"/>
      <c r="D21" s="342"/>
      <c r="E21" s="343"/>
      <c r="F21" s="344"/>
      <c r="G21" s="344"/>
      <c r="H21" s="255"/>
      <c r="J21" s="228"/>
      <c r="K21" s="228"/>
    </row>
    <row r="22" spans="1:11" ht="36">
      <c r="A22" s="134" t="str">
        <f>$B$10</f>
        <v>I.</v>
      </c>
      <c r="B22" s="131">
        <f>COUNT($A$12:B21)+1</f>
        <v>5</v>
      </c>
      <c r="C22" s="278" t="s">
        <v>276</v>
      </c>
      <c r="D22" s="342" t="s">
        <v>14</v>
      </c>
      <c r="E22" s="343">
        <v>10</v>
      </c>
      <c r="F22" s="486"/>
      <c r="G22" s="344">
        <f>E22*F22</f>
        <v>0</v>
      </c>
      <c r="H22" s="255"/>
      <c r="J22" s="228"/>
      <c r="K22" s="228"/>
    </row>
    <row r="23" spans="1:11">
      <c r="A23" s="134"/>
      <c r="B23" s="131"/>
      <c r="C23" s="374"/>
      <c r="D23" s="342"/>
      <c r="E23" s="343"/>
      <c r="F23" s="344"/>
      <c r="G23" s="344"/>
      <c r="H23" s="255"/>
      <c r="J23" s="228"/>
      <c r="K23" s="228"/>
    </row>
    <row r="24" spans="1:11">
      <c r="A24" s="369"/>
      <c r="B24" s="370"/>
      <c r="C24" s="385" t="s">
        <v>29</v>
      </c>
      <c r="D24" s="369"/>
      <c r="E24" s="370"/>
      <c r="F24" s="371"/>
      <c r="G24" s="371"/>
      <c r="H24" s="255"/>
      <c r="J24" s="228"/>
      <c r="K24" s="228"/>
    </row>
    <row r="25" spans="1:11">
      <c r="A25" s="134"/>
      <c r="B25" s="131"/>
      <c r="C25" s="374"/>
      <c r="D25" s="342"/>
      <c r="E25" s="343"/>
      <c r="F25" s="344"/>
      <c r="G25" s="344"/>
      <c r="H25" s="255"/>
      <c r="J25" s="228"/>
      <c r="K25" s="228"/>
    </row>
    <row r="26" spans="1:11" ht="48">
      <c r="A26" s="134" t="str">
        <f>$B$10</f>
        <v>I.</v>
      </c>
      <c r="B26" s="131">
        <f>COUNT($A$12:B25)+1</f>
        <v>6</v>
      </c>
      <c r="C26" s="362" t="s">
        <v>307</v>
      </c>
      <c r="D26" s="342" t="s">
        <v>13</v>
      </c>
      <c r="E26" s="343">
        <v>9</v>
      </c>
      <c r="F26" s="486"/>
      <c r="G26" s="344">
        <f>E26*F26</f>
        <v>0</v>
      </c>
      <c r="H26" s="255"/>
      <c r="J26" s="228"/>
      <c r="K26" s="228"/>
    </row>
    <row r="27" spans="1:11">
      <c r="A27" s="134"/>
      <c r="B27" s="131"/>
      <c r="C27" s="238"/>
      <c r="D27" s="342"/>
      <c r="E27" s="343"/>
      <c r="F27" s="344"/>
      <c r="G27" s="344"/>
      <c r="H27" s="255"/>
      <c r="J27" s="228"/>
      <c r="K27" s="228"/>
    </row>
    <row r="28" spans="1:11" ht="48">
      <c r="A28" s="134" t="str">
        <f>$B$10</f>
        <v>I.</v>
      </c>
      <c r="B28" s="131">
        <f>COUNT($A$12:B27)+1</f>
        <v>7</v>
      </c>
      <c r="C28" s="355" t="s">
        <v>308</v>
      </c>
      <c r="D28" s="342" t="s">
        <v>14</v>
      </c>
      <c r="E28" s="343">
        <v>55.6</v>
      </c>
      <c r="F28" s="486"/>
      <c r="G28" s="344">
        <f>E28*F28</f>
        <v>0</v>
      </c>
      <c r="H28" s="255"/>
      <c r="J28" s="228"/>
      <c r="K28" s="228"/>
    </row>
    <row r="29" spans="1:11">
      <c r="A29" s="134"/>
      <c r="B29" s="131"/>
      <c r="C29" s="374"/>
      <c r="D29" s="342"/>
      <c r="E29" s="343"/>
      <c r="F29" s="344"/>
      <c r="G29" s="344"/>
      <c r="H29" s="255"/>
      <c r="J29" s="228"/>
      <c r="K29" s="228"/>
    </row>
    <row r="30" spans="1:11" ht="60">
      <c r="A30" s="134" t="str">
        <f>$B$10</f>
        <v>I.</v>
      </c>
      <c r="B30" s="131">
        <f>COUNT($A$12:B29)+1</f>
        <v>8</v>
      </c>
      <c r="C30" s="293" t="s">
        <v>309</v>
      </c>
      <c r="D30" s="342" t="s">
        <v>13</v>
      </c>
      <c r="E30" s="343">
        <v>9</v>
      </c>
      <c r="F30" s="486"/>
      <c r="G30" s="344">
        <f>E30*F30</f>
        <v>0</v>
      </c>
      <c r="H30" s="255"/>
      <c r="J30" s="228"/>
      <c r="K30" s="228"/>
    </row>
    <row r="31" spans="1:11">
      <c r="A31" s="134"/>
      <c r="B31" s="131"/>
      <c r="C31" s="374"/>
      <c r="D31" s="342"/>
      <c r="E31" s="343"/>
      <c r="F31" s="344"/>
      <c r="G31" s="344"/>
      <c r="H31" s="255"/>
      <c r="J31" s="228"/>
      <c r="K31" s="228"/>
    </row>
    <row r="32" spans="1:11" ht="60">
      <c r="A32" s="134" t="str">
        <f>$B$10</f>
        <v>I.</v>
      </c>
      <c r="B32" s="131">
        <f>COUNT($A$12:B31)+1</f>
        <v>9</v>
      </c>
      <c r="C32" s="373" t="s">
        <v>217</v>
      </c>
      <c r="D32" s="342" t="s">
        <v>13</v>
      </c>
      <c r="E32" s="343">
        <v>9</v>
      </c>
      <c r="F32" s="486"/>
      <c r="G32" s="344">
        <f>E32*F32</f>
        <v>0</v>
      </c>
      <c r="H32" s="255"/>
      <c r="J32" s="228"/>
      <c r="K32" s="228"/>
    </row>
    <row r="33" spans="1:11">
      <c r="A33" s="134"/>
      <c r="B33" s="131"/>
      <c r="C33" s="355"/>
      <c r="D33" s="342"/>
      <c r="E33" s="343"/>
      <c r="F33" s="344"/>
      <c r="G33" s="344"/>
      <c r="H33" s="255"/>
      <c r="J33" s="228"/>
      <c r="K33" s="228"/>
    </row>
    <row r="34" spans="1:11">
      <c r="A34" s="369"/>
      <c r="B34" s="370"/>
      <c r="C34" s="385" t="s">
        <v>28</v>
      </c>
      <c r="D34" s="369"/>
      <c r="E34" s="370"/>
      <c r="F34" s="371"/>
      <c r="G34" s="371"/>
      <c r="H34" s="309"/>
      <c r="J34" s="228"/>
      <c r="K34" s="228"/>
    </row>
    <row r="35" spans="1:11">
      <c r="A35" s="134"/>
      <c r="B35" s="131"/>
      <c r="C35" s="306"/>
      <c r="D35" s="342"/>
      <c r="E35" s="311"/>
      <c r="F35" s="344"/>
      <c r="G35" s="344"/>
      <c r="H35" s="309"/>
      <c r="J35" s="228"/>
      <c r="K35" s="228"/>
    </row>
    <row r="36" spans="1:11" ht="48">
      <c r="A36" s="134" t="str">
        <f>$B$10</f>
        <v>I.</v>
      </c>
      <c r="B36" s="131">
        <f>COUNT($A$12:B35)+1</f>
        <v>10</v>
      </c>
      <c r="C36" s="356" t="s">
        <v>292</v>
      </c>
      <c r="D36" s="342" t="s">
        <v>13</v>
      </c>
      <c r="E36" s="343">
        <v>1.4</v>
      </c>
      <c r="F36" s="486"/>
      <c r="G36" s="344">
        <f>E36*F36</f>
        <v>0</v>
      </c>
      <c r="H36" s="255"/>
      <c r="J36" s="228"/>
      <c r="K36" s="228"/>
    </row>
    <row r="37" spans="1:11">
      <c r="A37" s="134"/>
      <c r="B37" s="131"/>
      <c r="C37" s="362"/>
      <c r="D37" s="342"/>
      <c r="E37" s="343"/>
      <c r="F37" s="344"/>
      <c r="G37" s="344"/>
      <c r="H37" s="255"/>
      <c r="J37" s="228"/>
      <c r="K37" s="228"/>
    </row>
    <row r="38" spans="1:11">
      <c r="A38" s="134" t="str">
        <f>$B$10</f>
        <v>I.</v>
      </c>
      <c r="B38" s="131">
        <f>COUNT($A$12:B37)+1</f>
        <v>11</v>
      </c>
      <c r="C38" s="278" t="s">
        <v>293</v>
      </c>
      <c r="D38" s="342" t="s">
        <v>14</v>
      </c>
      <c r="E38" s="343">
        <v>11.5</v>
      </c>
      <c r="F38" s="486"/>
      <c r="G38" s="344">
        <f>E38*F38</f>
        <v>0</v>
      </c>
      <c r="H38" s="255"/>
      <c r="J38" s="228"/>
      <c r="K38" s="228"/>
    </row>
    <row r="39" spans="1:11">
      <c r="A39" s="134"/>
      <c r="B39" s="131"/>
      <c r="C39" s="278"/>
      <c r="D39" s="343"/>
      <c r="E39" s="343"/>
      <c r="F39" s="344"/>
      <c r="G39" s="344"/>
      <c r="H39" s="255"/>
      <c r="J39" s="228"/>
      <c r="K39" s="228"/>
    </row>
    <row r="40" spans="1:11" ht="48">
      <c r="A40" s="134" t="str">
        <f>$B$10</f>
        <v>I.</v>
      </c>
      <c r="B40" s="131">
        <f>COUNT($A$12:B39)+1</f>
        <v>12</v>
      </c>
      <c r="C40" s="373" t="s">
        <v>294</v>
      </c>
      <c r="D40" s="342" t="s">
        <v>14</v>
      </c>
      <c r="E40" s="343">
        <v>7</v>
      </c>
      <c r="F40" s="486"/>
      <c r="G40" s="344">
        <f>E40*F40</f>
        <v>0</v>
      </c>
      <c r="H40" s="255"/>
      <c r="J40" s="228"/>
      <c r="K40" s="228"/>
    </row>
    <row r="41" spans="1:11">
      <c r="A41" s="134"/>
      <c r="B41" s="131"/>
      <c r="D41" s="342"/>
      <c r="E41" s="343"/>
      <c r="F41" s="344"/>
      <c r="G41" s="344"/>
      <c r="H41" s="255"/>
      <c r="J41" s="228"/>
      <c r="K41" s="228"/>
    </row>
    <row r="42" spans="1:11" ht="72">
      <c r="A42" s="134" t="str">
        <f>$B$10</f>
        <v>I.</v>
      </c>
      <c r="B42" s="131">
        <f>COUNT($A$12:B41)+1</f>
        <v>13</v>
      </c>
      <c r="C42" s="278" t="s">
        <v>296</v>
      </c>
      <c r="D42" s="342" t="s">
        <v>67</v>
      </c>
      <c r="E42" s="343">
        <v>1</v>
      </c>
      <c r="F42" s="486"/>
      <c r="G42" s="344">
        <f>E42*F42</f>
        <v>0</v>
      </c>
      <c r="H42" s="255"/>
      <c r="J42" s="228"/>
      <c r="K42" s="228"/>
    </row>
    <row r="43" spans="1:11">
      <c r="A43" s="134"/>
      <c r="B43" s="131"/>
      <c r="C43" s="355"/>
      <c r="D43" s="342"/>
      <c r="E43" s="343"/>
      <c r="F43" s="344"/>
      <c r="G43" s="344"/>
      <c r="H43" s="255"/>
      <c r="J43" s="228"/>
      <c r="K43" s="228"/>
    </row>
    <row r="44" spans="1:11" ht="60">
      <c r="A44" s="134" t="str">
        <f>$B$10</f>
        <v>I.</v>
      </c>
      <c r="B44" s="131">
        <f>COUNT($A$12:B43)+1</f>
        <v>14</v>
      </c>
      <c r="C44" s="373" t="s">
        <v>295</v>
      </c>
      <c r="D44" s="342" t="s">
        <v>65</v>
      </c>
      <c r="E44" s="343">
        <v>23</v>
      </c>
      <c r="F44" s="486"/>
      <c r="G44" s="344">
        <f>E44*F44</f>
        <v>0</v>
      </c>
      <c r="H44" s="255"/>
      <c r="J44" s="228"/>
      <c r="K44" s="228"/>
    </row>
    <row r="45" spans="1:11">
      <c r="A45" s="134"/>
      <c r="B45" s="131"/>
      <c r="C45" s="355"/>
      <c r="D45" s="342"/>
      <c r="E45" s="343"/>
      <c r="F45" s="344"/>
      <c r="G45" s="344"/>
      <c r="H45" s="255"/>
      <c r="J45" s="228"/>
      <c r="K45" s="228"/>
    </row>
    <row r="46" spans="1:11" ht="48">
      <c r="A46" s="134" t="str">
        <f>$B$10</f>
        <v>I.</v>
      </c>
      <c r="B46" s="131">
        <f>COUNT($A$12:B45)+1</f>
        <v>15</v>
      </c>
      <c r="C46" s="278" t="s">
        <v>243</v>
      </c>
      <c r="D46" s="342" t="s">
        <v>65</v>
      </c>
      <c r="E46" s="343">
        <v>9.5</v>
      </c>
      <c r="F46" s="486"/>
      <c r="G46" s="344">
        <f>E46*F46</f>
        <v>0</v>
      </c>
      <c r="H46" s="255"/>
      <c r="J46" s="228"/>
      <c r="K46" s="228"/>
    </row>
    <row r="47" spans="1:11">
      <c r="A47" s="134"/>
      <c r="B47" s="131"/>
      <c r="C47" s="355"/>
      <c r="D47" s="342"/>
      <c r="E47" s="343"/>
      <c r="F47" s="344"/>
      <c r="G47" s="344"/>
      <c r="H47" s="255"/>
      <c r="J47" s="228"/>
      <c r="K47" s="228"/>
    </row>
    <row r="48" spans="1:11" ht="36">
      <c r="A48" s="134" t="str">
        <f>$B$10</f>
        <v>I.</v>
      </c>
      <c r="B48" s="131">
        <f>COUNT($A$12:B47)+1</f>
        <v>16</v>
      </c>
      <c r="C48" s="278" t="s">
        <v>244</v>
      </c>
      <c r="D48" s="342" t="s">
        <v>67</v>
      </c>
      <c r="E48" s="343">
        <v>3</v>
      </c>
      <c r="F48" s="486"/>
      <c r="G48" s="344">
        <f>E48*F48</f>
        <v>0</v>
      </c>
      <c r="H48" s="255"/>
      <c r="J48" s="228"/>
      <c r="K48" s="228"/>
    </row>
    <row r="49" spans="1:11">
      <c r="A49" s="134"/>
      <c r="B49" s="131"/>
      <c r="C49" s="278"/>
      <c r="D49" s="342"/>
      <c r="E49" s="343"/>
      <c r="F49" s="344"/>
      <c r="G49" s="344"/>
      <c r="H49" s="255"/>
      <c r="J49" s="228"/>
      <c r="K49" s="228"/>
    </row>
    <row r="50" spans="1:11">
      <c r="A50" s="369"/>
      <c r="B50" s="370"/>
      <c r="C50" s="385" t="s">
        <v>245</v>
      </c>
      <c r="D50" s="369"/>
      <c r="E50" s="370"/>
      <c r="F50" s="371"/>
      <c r="G50" s="371"/>
      <c r="H50" s="255"/>
      <c r="J50" s="228"/>
      <c r="K50" s="228"/>
    </row>
    <row r="51" spans="1:11">
      <c r="A51" s="134"/>
      <c r="B51" s="131"/>
      <c r="C51" s="278"/>
      <c r="D51" s="342"/>
      <c r="E51" s="343"/>
      <c r="F51" s="344"/>
      <c r="G51" s="344"/>
      <c r="H51" s="255"/>
      <c r="J51" s="228"/>
      <c r="K51" s="228"/>
    </row>
    <row r="52" spans="1:11" ht="60">
      <c r="A52" s="134" t="str">
        <f>$B$10</f>
        <v>I.</v>
      </c>
      <c r="B52" s="131">
        <f>COUNT($A$12:B51)+1</f>
        <v>17</v>
      </c>
      <c r="C52" s="355" t="s">
        <v>278</v>
      </c>
      <c r="D52" s="342" t="s">
        <v>14</v>
      </c>
      <c r="E52" s="343">
        <v>10</v>
      </c>
      <c r="F52" s="486"/>
      <c r="G52" s="344">
        <f>E52*F52</f>
        <v>0</v>
      </c>
      <c r="H52" s="255"/>
      <c r="J52" s="228"/>
      <c r="K52" s="228"/>
    </row>
    <row r="53" spans="1:11">
      <c r="A53" s="134"/>
      <c r="B53" s="131"/>
      <c r="C53" s="394"/>
      <c r="D53" s="342"/>
      <c r="E53" s="343"/>
      <c r="F53" s="344"/>
      <c r="G53" s="344"/>
      <c r="H53" s="255"/>
      <c r="J53" s="228"/>
      <c r="K53" s="228"/>
    </row>
    <row r="54" spans="1:11" ht="48">
      <c r="A54" s="134" t="str">
        <f>$B$10</f>
        <v>I.</v>
      </c>
      <c r="B54" s="131">
        <f>COUNT($A$12:B53)+1</f>
        <v>18</v>
      </c>
      <c r="C54" s="278" t="s">
        <v>277</v>
      </c>
      <c r="D54" s="342" t="s">
        <v>14</v>
      </c>
      <c r="E54" s="343">
        <v>1.6</v>
      </c>
      <c r="F54" s="486"/>
      <c r="G54" s="344">
        <f>E54*F54</f>
        <v>0</v>
      </c>
      <c r="H54" s="255"/>
      <c r="J54" s="228"/>
      <c r="K54" s="228"/>
    </row>
    <row r="55" spans="1:11">
      <c r="A55" s="134"/>
      <c r="B55" s="131"/>
      <c r="C55" s="108"/>
      <c r="D55" s="108"/>
      <c r="E55" s="108"/>
      <c r="F55" s="108"/>
      <c r="G55" s="108"/>
      <c r="H55" s="108"/>
      <c r="I55" s="108"/>
      <c r="J55" s="108"/>
      <c r="K55" s="108"/>
    </row>
    <row r="56" spans="1:11" ht="36">
      <c r="A56" s="134" t="str">
        <f>$B$10</f>
        <v>I.</v>
      </c>
      <c r="B56" s="131">
        <f>COUNT($A$12:B55)+1</f>
        <v>19</v>
      </c>
      <c r="C56" s="386" t="s">
        <v>238</v>
      </c>
      <c r="D56" s="342" t="s">
        <v>65</v>
      </c>
      <c r="E56" s="343">
        <v>48</v>
      </c>
      <c r="F56" s="486"/>
      <c r="G56" s="344">
        <f>E56*F56</f>
        <v>0</v>
      </c>
      <c r="H56" s="255"/>
      <c r="J56" s="228"/>
      <c r="K56" s="228"/>
    </row>
    <row r="57" spans="1:11">
      <c r="A57" s="134"/>
      <c r="B57" s="131"/>
      <c r="C57" s="394"/>
      <c r="D57" s="342"/>
      <c r="E57" s="343"/>
      <c r="F57" s="344"/>
      <c r="G57" s="344"/>
      <c r="H57" s="255"/>
      <c r="J57" s="228"/>
      <c r="K57" s="228"/>
    </row>
    <row r="58" spans="1:11" ht="60">
      <c r="A58" s="134" t="str">
        <f>$B$10</f>
        <v>I.</v>
      </c>
      <c r="B58" s="131">
        <f>COUNT($A$12:B57)+1</f>
        <v>20</v>
      </c>
      <c r="C58" s="278" t="s">
        <v>310</v>
      </c>
      <c r="D58" s="342" t="s">
        <v>14</v>
      </c>
      <c r="E58" s="343">
        <v>55.6</v>
      </c>
      <c r="F58" s="486"/>
      <c r="G58" s="344">
        <f>E58*F58</f>
        <v>0</v>
      </c>
      <c r="H58" s="255"/>
      <c r="J58" s="228"/>
      <c r="K58" s="228"/>
    </row>
    <row r="59" spans="1:11">
      <c r="A59" s="134"/>
      <c r="B59" s="131"/>
      <c r="C59" s="278"/>
      <c r="D59" s="342"/>
      <c r="E59" s="343"/>
      <c r="F59" s="344"/>
      <c r="G59" s="344"/>
      <c r="H59" s="255"/>
      <c r="J59" s="228"/>
      <c r="K59" s="228"/>
    </row>
    <row r="60" spans="1:11">
      <c r="A60" s="314"/>
      <c r="B60" s="315"/>
      <c r="C60" s="320" t="s">
        <v>50</v>
      </c>
      <c r="D60" s="316"/>
      <c r="E60" s="317"/>
      <c r="F60" s="318"/>
      <c r="G60" s="319"/>
      <c r="H60" s="255"/>
      <c r="J60" s="228"/>
      <c r="K60" s="228"/>
    </row>
    <row r="61" spans="1:11">
      <c r="A61" s="134"/>
      <c r="B61" s="131"/>
      <c r="C61" s="355"/>
      <c r="D61" s="342"/>
      <c r="E61" s="343"/>
      <c r="F61" s="344"/>
      <c r="G61" s="344"/>
      <c r="H61" s="255"/>
      <c r="J61" s="228"/>
      <c r="K61" s="228"/>
    </row>
    <row r="62" spans="1:11" ht="84">
      <c r="A62" s="134" t="str">
        <f>$B$10</f>
        <v>I.</v>
      </c>
      <c r="B62" s="131">
        <f>COUNT($A$12:B61)+1</f>
        <v>21</v>
      </c>
      <c r="C62" s="355" t="s">
        <v>280</v>
      </c>
      <c r="D62" s="342" t="s">
        <v>65</v>
      </c>
      <c r="E62" s="343">
        <v>27</v>
      </c>
      <c r="F62" s="486"/>
      <c r="G62" s="344">
        <f>E62*F62</f>
        <v>0</v>
      </c>
      <c r="H62" s="255"/>
      <c r="J62" s="228"/>
      <c r="K62" s="228"/>
    </row>
    <row r="63" spans="1:11">
      <c r="A63" s="134"/>
      <c r="B63" s="131"/>
      <c r="C63" s="278"/>
      <c r="D63" s="307"/>
      <c r="E63" s="313"/>
      <c r="F63" s="344"/>
      <c r="G63" s="344"/>
      <c r="H63" s="321"/>
      <c r="J63" s="228"/>
      <c r="K63" s="228"/>
    </row>
    <row r="64" spans="1:11" ht="84">
      <c r="A64" s="134" t="str">
        <f>$B$10</f>
        <v>I.</v>
      </c>
      <c r="B64" s="131">
        <f>COUNT($A$12:B63)+1</f>
        <v>22</v>
      </c>
      <c r="C64" s="357" t="s">
        <v>282</v>
      </c>
      <c r="D64" s="342" t="s">
        <v>65</v>
      </c>
      <c r="E64" s="343">
        <v>238</v>
      </c>
      <c r="F64" s="486"/>
      <c r="G64" s="344">
        <f>E64*F64</f>
        <v>0</v>
      </c>
      <c r="H64" s="255"/>
      <c r="J64" s="228"/>
      <c r="K64" s="228"/>
    </row>
    <row r="65" spans="1:11">
      <c r="A65" s="134"/>
      <c r="B65" s="131"/>
      <c r="C65" s="278"/>
      <c r="D65" s="342"/>
      <c r="E65" s="343"/>
      <c r="F65" s="344"/>
      <c r="G65" s="344"/>
      <c r="H65" s="255"/>
      <c r="J65" s="228"/>
      <c r="K65" s="228"/>
    </row>
    <row r="66" spans="1:11" ht="84">
      <c r="A66" s="134" t="str">
        <f>$B$10</f>
        <v>I.</v>
      </c>
      <c r="B66" s="131">
        <f>COUNT($A$12:B65)+1</f>
        <v>23</v>
      </c>
      <c r="C66" s="358" t="s">
        <v>281</v>
      </c>
      <c r="D66" s="342" t="s">
        <v>65</v>
      </c>
      <c r="E66" s="343">
        <v>34.200000000000003</v>
      </c>
      <c r="F66" s="486"/>
      <c r="G66" s="344">
        <f>E66*F66</f>
        <v>0</v>
      </c>
      <c r="H66" s="255"/>
      <c r="J66" s="228"/>
      <c r="K66" s="228"/>
    </row>
    <row r="67" spans="1:11">
      <c r="A67" s="134"/>
      <c r="B67" s="131"/>
      <c r="C67" s="278"/>
      <c r="D67" s="342"/>
      <c r="E67" s="343"/>
      <c r="F67" s="344"/>
      <c r="G67" s="344"/>
      <c r="H67" s="255"/>
      <c r="J67" s="228"/>
      <c r="K67" s="228"/>
    </row>
    <row r="68" spans="1:11" ht="84">
      <c r="A68" s="134" t="str">
        <f>$B$10</f>
        <v>I.</v>
      </c>
      <c r="B68" s="131">
        <f>COUNT($A$12:B67)+1</f>
        <v>24</v>
      </c>
      <c r="C68" s="278" t="s">
        <v>283</v>
      </c>
      <c r="D68" s="342" t="s">
        <v>65</v>
      </c>
      <c r="E68" s="343">
        <v>24</v>
      </c>
      <c r="F68" s="486"/>
      <c r="G68" s="344">
        <f>E68*F68</f>
        <v>0</v>
      </c>
      <c r="H68" s="255"/>
      <c r="J68" s="228"/>
      <c r="K68" s="228"/>
    </row>
    <row r="69" spans="1:11">
      <c r="A69" s="134"/>
      <c r="B69" s="131"/>
      <c r="C69" s="278"/>
      <c r="D69" s="342"/>
      <c r="E69" s="343"/>
      <c r="F69" s="344"/>
      <c r="G69" s="344"/>
      <c r="H69" s="255"/>
      <c r="J69" s="228"/>
      <c r="K69" s="228"/>
    </row>
    <row r="70" spans="1:11" ht="84">
      <c r="A70" s="134" t="str">
        <f>$B$10</f>
        <v>I.</v>
      </c>
      <c r="B70" s="131">
        <f>COUNT($A$12:B69)+1</f>
        <v>25</v>
      </c>
      <c r="C70" s="358" t="s">
        <v>284</v>
      </c>
      <c r="D70" s="342" t="s">
        <v>65</v>
      </c>
      <c r="E70" s="343">
        <v>12.5</v>
      </c>
      <c r="F70" s="486"/>
      <c r="G70" s="344">
        <f>E70*F70</f>
        <v>0</v>
      </c>
      <c r="H70" s="255"/>
      <c r="J70" s="228"/>
      <c r="K70" s="228"/>
    </row>
    <row r="71" spans="1:11">
      <c r="A71" s="134"/>
      <c r="B71" s="131"/>
      <c r="C71" s="278"/>
      <c r="D71" s="342"/>
      <c r="E71" s="343"/>
      <c r="F71" s="344"/>
      <c r="G71" s="344"/>
      <c r="H71" s="255"/>
      <c r="J71" s="228"/>
      <c r="K71" s="228"/>
    </row>
    <row r="72" spans="1:11" ht="84">
      <c r="A72" s="134" t="str">
        <f>$B$10</f>
        <v>I.</v>
      </c>
      <c r="B72" s="131">
        <f>COUNT($A$12:B71)+1</f>
        <v>26</v>
      </c>
      <c r="C72" s="278" t="s">
        <v>285</v>
      </c>
      <c r="D72" s="342" t="s">
        <v>65</v>
      </c>
      <c r="E72" s="343">
        <v>10</v>
      </c>
      <c r="F72" s="486"/>
      <c r="G72" s="344">
        <f>E72*F72</f>
        <v>0</v>
      </c>
      <c r="H72" s="255"/>
      <c r="J72" s="228"/>
      <c r="K72" s="228"/>
    </row>
    <row r="73" spans="1:11">
      <c r="A73" s="134"/>
      <c r="B73" s="131"/>
      <c r="C73" s="278"/>
      <c r="D73" s="342"/>
      <c r="E73" s="343"/>
      <c r="F73" s="344"/>
      <c r="G73" s="344"/>
      <c r="H73" s="255"/>
      <c r="J73" s="228"/>
      <c r="K73" s="228"/>
    </row>
    <row r="74" spans="1:11">
      <c r="A74" s="314"/>
      <c r="B74" s="315"/>
      <c r="C74" s="320" t="s">
        <v>326</v>
      </c>
      <c r="D74" s="316"/>
      <c r="E74" s="317"/>
      <c r="F74" s="318"/>
      <c r="G74" s="319"/>
      <c r="H74" s="255"/>
      <c r="J74" s="228"/>
      <c r="K74" s="228"/>
    </row>
    <row r="75" spans="1:11">
      <c r="A75" s="134"/>
      <c r="B75" s="131"/>
      <c r="C75" s="278"/>
      <c r="D75" s="342"/>
      <c r="E75" s="343"/>
      <c r="F75" s="344"/>
      <c r="G75" s="344"/>
      <c r="H75" s="255"/>
      <c r="J75" s="228"/>
      <c r="K75" s="228"/>
    </row>
    <row r="76" spans="1:11" ht="300">
      <c r="A76" s="134" t="str">
        <f>$B$10</f>
        <v>I.</v>
      </c>
      <c r="B76" s="131">
        <f>COUNT($A$12:B75)+1</f>
        <v>27</v>
      </c>
      <c r="C76" s="356" t="s">
        <v>353</v>
      </c>
      <c r="D76" s="342" t="s">
        <v>67</v>
      </c>
      <c r="E76" s="343">
        <v>1</v>
      </c>
      <c r="F76" s="486"/>
      <c r="G76" s="344">
        <f>E76*F76</f>
        <v>0</v>
      </c>
      <c r="H76" s="255"/>
      <c r="J76" s="228"/>
      <c r="K76" s="228"/>
    </row>
    <row r="77" spans="1:11">
      <c r="A77" s="134"/>
      <c r="B77" s="131"/>
      <c r="C77" s="357"/>
      <c r="D77" s="342"/>
      <c r="E77" s="343"/>
      <c r="F77" s="344"/>
      <c r="G77" s="344"/>
      <c r="H77" s="255"/>
      <c r="J77" s="228"/>
      <c r="K77" s="228"/>
    </row>
    <row r="78" spans="1:11">
      <c r="A78" s="314"/>
      <c r="B78" s="315"/>
      <c r="C78" s="320" t="s">
        <v>23</v>
      </c>
      <c r="D78" s="316"/>
      <c r="E78" s="317"/>
      <c r="F78" s="318"/>
      <c r="G78" s="319"/>
      <c r="H78" s="255"/>
      <c r="J78" s="228"/>
      <c r="K78" s="228"/>
    </row>
    <row r="79" spans="1:11">
      <c r="A79" s="134"/>
      <c r="B79" s="131"/>
      <c r="C79" s="355"/>
      <c r="D79" s="342"/>
      <c r="E79" s="343"/>
      <c r="F79" s="344"/>
      <c r="G79" s="344"/>
      <c r="H79" s="255"/>
      <c r="J79" s="228"/>
      <c r="K79" s="228"/>
    </row>
    <row r="80" spans="1:11" ht="48">
      <c r="A80" s="134" t="str">
        <f>$B$10</f>
        <v>I.</v>
      </c>
      <c r="B80" s="131">
        <f>COUNT($A$12:B79)+1</f>
        <v>28</v>
      </c>
      <c r="C80" s="355" t="s">
        <v>324</v>
      </c>
      <c r="D80" s="342" t="s">
        <v>14</v>
      </c>
      <c r="E80" s="343">
        <v>15</v>
      </c>
      <c r="F80" s="486"/>
      <c r="G80" s="344">
        <f>E80*F80</f>
        <v>0</v>
      </c>
      <c r="H80" s="255"/>
      <c r="J80" s="228"/>
      <c r="K80" s="228"/>
    </row>
    <row r="81" spans="1:11" s="79" customFormat="1">
      <c r="A81" s="82"/>
      <c r="B81" s="82"/>
      <c r="C81" s="83"/>
      <c r="D81" s="256"/>
      <c r="E81" s="258"/>
      <c r="F81" s="244"/>
      <c r="G81" s="244"/>
      <c r="H81" s="265"/>
      <c r="I81" s="266"/>
      <c r="J81" s="229"/>
      <c r="K81" s="229"/>
    </row>
    <row r="82" spans="1:11" s="79" customFormat="1" ht="13.5" thickBot="1">
      <c r="A82" s="330"/>
      <c r="B82" s="330"/>
      <c r="C82" s="331"/>
      <c r="D82" s="332"/>
      <c r="E82" s="127" t="str">
        <f>CONCATENATE(B10," ",C10," - SKUPAJ:")</f>
        <v>I. Ostala GO dela - SKUPAJ:</v>
      </c>
      <c r="F82" s="333"/>
      <c r="G82" s="261">
        <f>SUM(G11:G81)</f>
        <v>0</v>
      </c>
      <c r="H82" s="265"/>
      <c r="I82" s="266"/>
      <c r="J82" s="229"/>
      <c r="K82" s="229"/>
    </row>
    <row r="83" spans="1:11" s="79" customFormat="1">
      <c r="A83" s="82"/>
      <c r="B83" s="82"/>
      <c r="C83" s="83"/>
      <c r="D83" s="256"/>
      <c r="E83" s="258"/>
      <c r="F83" s="244"/>
      <c r="G83" s="244"/>
      <c r="H83" s="343"/>
      <c r="I83" s="266"/>
      <c r="J83" s="229"/>
      <c r="K83" s="229"/>
    </row>
    <row r="84" spans="1:11" s="79" customFormat="1">
      <c r="A84" s="82"/>
      <c r="B84" s="82"/>
      <c r="C84" s="83"/>
      <c r="D84" s="256"/>
      <c r="E84" s="258"/>
      <c r="F84" s="244"/>
      <c r="G84" s="244"/>
      <c r="H84" s="265"/>
      <c r="I84" s="266"/>
      <c r="J84" s="229"/>
      <c r="K84" s="229"/>
    </row>
    <row r="85" spans="1:11" s="79" customFormat="1">
      <c r="A85" s="82"/>
      <c r="B85" s="82"/>
      <c r="C85" s="83"/>
      <c r="D85" s="256"/>
      <c r="E85" s="258"/>
      <c r="F85" s="244"/>
      <c r="G85" s="244"/>
      <c r="H85" s="265"/>
      <c r="I85" s="266"/>
      <c r="J85" s="229"/>
      <c r="K85" s="229"/>
    </row>
    <row r="86" spans="1:11" s="79" customFormat="1">
      <c r="A86" s="82"/>
      <c r="B86" s="82"/>
      <c r="D86" s="256"/>
      <c r="E86" s="258"/>
      <c r="F86" s="244"/>
      <c r="G86" s="244"/>
      <c r="H86" s="265"/>
      <c r="I86" s="266"/>
      <c r="J86" s="229"/>
      <c r="K86" s="229"/>
    </row>
    <row r="87" spans="1:11" s="79" customFormat="1">
      <c r="A87" s="82"/>
      <c r="B87" s="82"/>
      <c r="C87" s="83"/>
      <c r="D87" s="256"/>
      <c r="E87" s="258"/>
      <c r="F87" s="244"/>
      <c r="G87" s="244"/>
      <c r="H87" s="265"/>
      <c r="I87" s="266"/>
      <c r="J87" s="229"/>
      <c r="K87" s="229"/>
    </row>
    <row r="88" spans="1:11" s="79" customFormat="1">
      <c r="A88" s="82"/>
      <c r="B88" s="82"/>
      <c r="C88" s="83"/>
      <c r="D88" s="256"/>
      <c r="E88" s="258"/>
      <c r="F88" s="244"/>
      <c r="G88" s="244"/>
      <c r="H88" s="265"/>
      <c r="I88" s="266"/>
      <c r="J88" s="229"/>
      <c r="K88" s="229"/>
    </row>
    <row r="89" spans="1:11" s="79" customFormat="1">
      <c r="A89" s="82"/>
      <c r="B89" s="82"/>
      <c r="C89" s="83"/>
      <c r="D89" s="256"/>
      <c r="E89" s="258"/>
      <c r="F89" s="244"/>
      <c r="G89" s="244"/>
      <c r="H89" s="265"/>
      <c r="I89" s="266"/>
      <c r="J89" s="229"/>
      <c r="K89" s="229"/>
    </row>
    <row r="90" spans="1:11" s="79" customFormat="1">
      <c r="A90" s="82"/>
      <c r="B90" s="82"/>
      <c r="C90" s="83"/>
      <c r="D90" s="256"/>
      <c r="E90" s="258"/>
      <c r="F90" s="244"/>
      <c r="G90" s="244"/>
      <c r="H90" s="265"/>
      <c r="I90" s="266"/>
      <c r="J90" s="229"/>
      <c r="K90" s="229"/>
    </row>
    <row r="91" spans="1:11" s="79" customFormat="1">
      <c r="A91" s="82"/>
      <c r="B91" s="82"/>
      <c r="C91" s="83"/>
      <c r="D91" s="256"/>
      <c r="E91" s="258"/>
      <c r="F91" s="244"/>
      <c r="G91" s="244"/>
      <c r="H91" s="265"/>
      <c r="I91" s="266"/>
      <c r="J91" s="229"/>
      <c r="K91" s="229"/>
    </row>
    <row r="92" spans="1:11" s="79" customFormat="1">
      <c r="A92" s="82"/>
      <c r="B92" s="82"/>
      <c r="C92" s="83"/>
      <c r="D92" s="256"/>
      <c r="E92" s="258"/>
      <c r="F92" s="244"/>
      <c r="G92" s="244"/>
      <c r="H92" s="265"/>
      <c r="I92" s="266"/>
      <c r="J92" s="229"/>
      <c r="K92" s="229"/>
    </row>
    <row r="93" spans="1:11" s="79" customFormat="1">
      <c r="A93" s="82"/>
      <c r="B93" s="82"/>
      <c r="C93" s="83"/>
      <c r="D93" s="256"/>
      <c r="E93" s="258"/>
      <c r="F93" s="244"/>
      <c r="G93" s="244"/>
      <c r="H93" s="265"/>
      <c r="I93" s="266"/>
      <c r="J93" s="229"/>
      <c r="K93" s="229"/>
    </row>
    <row r="94" spans="1:11" s="79" customFormat="1">
      <c r="A94" s="82"/>
      <c r="B94" s="82"/>
      <c r="C94" s="83"/>
      <c r="D94" s="256"/>
      <c r="E94" s="258"/>
      <c r="F94" s="244"/>
      <c r="G94" s="244"/>
      <c r="H94" s="265"/>
      <c r="I94" s="266"/>
      <c r="J94" s="229"/>
      <c r="K94" s="229"/>
    </row>
    <row r="95" spans="1:11" s="79" customFormat="1">
      <c r="A95" s="82"/>
      <c r="B95" s="82"/>
      <c r="C95" s="83"/>
      <c r="D95" s="256"/>
      <c r="E95" s="258"/>
      <c r="F95" s="244"/>
      <c r="G95" s="244"/>
      <c r="H95" s="265"/>
      <c r="I95" s="266"/>
      <c r="J95" s="229"/>
      <c r="K95" s="229"/>
    </row>
    <row r="96" spans="1:11" s="79" customFormat="1">
      <c r="A96" s="82"/>
      <c r="B96" s="82"/>
      <c r="C96" s="83"/>
      <c r="D96" s="256"/>
      <c r="E96" s="258"/>
      <c r="F96" s="244"/>
      <c r="G96" s="244"/>
      <c r="H96" s="265"/>
      <c r="I96" s="266"/>
      <c r="J96" s="229"/>
      <c r="K96" s="229"/>
    </row>
    <row r="97" spans="1:11" s="79" customFormat="1">
      <c r="A97" s="82"/>
      <c r="B97" s="82"/>
      <c r="C97" s="83"/>
      <c r="D97" s="256"/>
      <c r="E97" s="258"/>
      <c r="F97" s="244"/>
      <c r="G97" s="244"/>
      <c r="H97" s="265"/>
      <c r="I97" s="266"/>
      <c r="J97" s="229"/>
      <c r="K97" s="229"/>
    </row>
    <row r="98" spans="1:11" s="79" customFormat="1">
      <c r="A98" s="82"/>
      <c r="B98" s="82"/>
      <c r="C98" s="83"/>
      <c r="D98" s="256"/>
      <c r="E98" s="258"/>
      <c r="F98" s="244"/>
      <c r="G98" s="244"/>
      <c r="H98" s="265"/>
      <c r="I98" s="266"/>
      <c r="J98" s="229"/>
      <c r="K98" s="229"/>
    </row>
  </sheetData>
  <sheetProtection password="DD15" sheet="1" objects="1" scenarios="1"/>
  <mergeCells count="1">
    <mergeCell ref="L5:L7"/>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rowBreaks count="1" manualBreakCount="1">
    <brk id="73"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view="pageBreakPreview" zoomScale="120" zoomScaleNormal="100" zoomScaleSheetLayoutView="120" workbookViewId="0">
      <selection activeCell="G30" sqref="G30"/>
    </sheetView>
  </sheetViews>
  <sheetFormatPr defaultRowHeight="12.75"/>
  <cols>
    <col min="1" max="1" width="2.5703125" style="77" customWidth="1"/>
    <col min="2" max="2" width="4.42578125" style="77" customWidth="1"/>
    <col min="3" max="3" width="43.7109375" style="100" customWidth="1"/>
    <col min="4" max="4" width="6.28515625" style="242" customWidth="1"/>
    <col min="5" max="5" width="8.5703125" style="271" customWidth="1"/>
    <col min="6" max="6" width="9.5703125" style="234" customWidth="1"/>
    <col min="7" max="7" width="13.28515625" style="234" customWidth="1"/>
    <col min="8" max="8" width="20.42578125" style="243" customWidth="1"/>
    <col min="9" max="9" width="11.7109375" style="266" customWidth="1"/>
    <col min="10" max="11" width="11.7109375" style="150" customWidth="1"/>
    <col min="12" max="12" width="16.7109375" style="108" customWidth="1"/>
    <col min="13" max="13" width="9.85546875" style="108" customWidth="1"/>
    <col min="14" max="14" width="2.5703125" style="108" bestFit="1" customWidth="1"/>
    <col min="15" max="15" width="9.140625" style="108"/>
    <col min="16" max="16" width="9" style="108" customWidth="1"/>
    <col min="17" max="16384" width="9.140625" style="108"/>
  </cols>
  <sheetData>
    <row r="1" spans="1:16" s="109" customFormat="1" ht="18.75">
      <c r="A1" s="96" t="str">
        <f>+OSNOVA!A2</f>
        <v>POPIS DEL S PREDRAČUNOM</v>
      </c>
      <c r="C1" s="96"/>
      <c r="D1" s="239"/>
      <c r="E1" s="270"/>
      <c r="F1" s="240"/>
      <c r="G1" s="240"/>
      <c r="H1" s="241"/>
      <c r="I1" s="266"/>
      <c r="J1" s="226"/>
      <c r="K1" s="226"/>
      <c r="L1" s="76"/>
    </row>
    <row r="2" spans="1:16" s="109" customFormat="1" ht="18.75">
      <c r="A2" s="96"/>
      <c r="B2" s="96"/>
      <c r="C2" s="96"/>
      <c r="D2" s="239"/>
      <c r="E2" s="270"/>
      <c r="F2" s="240"/>
      <c r="G2" s="240"/>
      <c r="H2" s="241"/>
      <c r="I2" s="266"/>
      <c r="J2" s="226"/>
      <c r="K2" s="226"/>
      <c r="L2" s="76"/>
    </row>
    <row r="3" spans="1:16" s="109" customFormat="1" ht="18.75">
      <c r="A3" s="96" t="s">
        <v>373</v>
      </c>
      <c r="C3" s="96" t="s">
        <v>447</v>
      </c>
      <c r="D3" s="239"/>
      <c r="E3" s="270"/>
      <c r="F3" s="240"/>
      <c r="G3" s="240"/>
      <c r="H3" s="241"/>
      <c r="I3" s="266"/>
      <c r="J3" s="226"/>
      <c r="K3" s="226"/>
      <c r="L3" s="76"/>
    </row>
    <row r="4" spans="1:16" s="109" customFormat="1" ht="18.75">
      <c r="A4" s="96"/>
      <c r="B4" s="95"/>
      <c r="C4" s="96"/>
      <c r="D4" s="239"/>
      <c r="E4" s="270"/>
      <c r="F4" s="240"/>
      <c r="G4" s="240"/>
      <c r="H4" s="241"/>
      <c r="I4" s="266"/>
      <c r="J4" s="226"/>
      <c r="K4" s="226"/>
      <c r="L4" s="86"/>
      <c r="M4" s="76"/>
    </row>
    <row r="5" spans="1:16" ht="14.25" customHeight="1">
      <c r="A5" s="90" t="s">
        <v>38</v>
      </c>
      <c r="B5" s="90"/>
      <c r="L5" s="472"/>
      <c r="M5" s="361"/>
    </row>
    <row r="6" spans="1:16">
      <c r="C6" s="269"/>
      <c r="D6" s="244"/>
      <c r="E6" s="257"/>
      <c r="F6" s="244"/>
      <c r="G6" s="244"/>
      <c r="L6" s="472"/>
      <c r="M6" s="361"/>
    </row>
    <row r="7" spans="1:16" ht="12.75" customHeight="1">
      <c r="A7" s="90" t="s">
        <v>47</v>
      </c>
      <c r="B7" s="90"/>
      <c r="C7" s="105"/>
      <c r="D7" s="244"/>
      <c r="E7" s="257"/>
      <c r="F7" s="244"/>
      <c r="G7" s="244"/>
      <c r="L7" s="472"/>
      <c r="M7" s="78"/>
    </row>
    <row r="8" spans="1:16" s="106" customFormat="1">
      <c r="A8" s="91" t="s">
        <v>58</v>
      </c>
      <c r="B8" s="91"/>
      <c r="C8" s="112" t="s">
        <v>59</v>
      </c>
      <c r="D8" s="245" t="s">
        <v>60</v>
      </c>
      <c r="E8" s="272" t="s">
        <v>61</v>
      </c>
      <c r="F8" s="246" t="s">
        <v>62</v>
      </c>
      <c r="G8" s="246" t="s">
        <v>63</v>
      </c>
      <c r="H8" s="247"/>
      <c r="I8" s="267"/>
      <c r="J8" s="224"/>
      <c r="K8" s="224"/>
      <c r="M8" s="108"/>
      <c r="O8" s="107"/>
      <c r="P8" s="107"/>
    </row>
    <row r="9" spans="1:16">
      <c r="C9" s="113"/>
      <c r="G9" s="248"/>
    </row>
    <row r="10" spans="1:16" s="148" customFormat="1" ht="16.5" thickBot="1">
      <c r="A10" s="145"/>
      <c r="B10" s="146" t="s">
        <v>35</v>
      </c>
      <c r="C10" s="346" t="s">
        <v>413</v>
      </c>
      <c r="D10" s="249"/>
      <c r="E10" s="273"/>
      <c r="F10" s="250"/>
      <c r="G10" s="251"/>
      <c r="H10" s="252"/>
      <c r="I10" s="266"/>
      <c r="J10" s="227"/>
      <c r="K10" s="227"/>
    </row>
    <row r="11" spans="1:16">
      <c r="A11" s="133"/>
      <c r="B11" s="101"/>
      <c r="C11" s="113"/>
      <c r="G11" s="248"/>
      <c r="H11" s="470"/>
    </row>
    <row r="12" spans="1:16">
      <c r="A12" s="314"/>
      <c r="B12" s="315"/>
      <c r="C12" s="320" t="s">
        <v>430</v>
      </c>
      <c r="D12" s="316"/>
      <c r="E12" s="317"/>
      <c r="F12" s="318"/>
      <c r="G12" s="319"/>
      <c r="H12" s="470"/>
    </row>
    <row r="13" spans="1:16">
      <c r="A13" s="133"/>
      <c r="B13" s="101"/>
      <c r="C13" s="113"/>
      <c r="G13" s="248"/>
      <c r="H13" s="470"/>
    </row>
    <row r="14" spans="1:16" ht="36" customHeight="1">
      <c r="A14" s="134" t="str">
        <f>$B$10</f>
        <v>II.</v>
      </c>
      <c r="B14" s="131">
        <f>1</f>
        <v>1</v>
      </c>
      <c r="C14" s="433" t="s">
        <v>448</v>
      </c>
      <c r="D14" s="430" t="s">
        <v>67</v>
      </c>
      <c r="E14" s="431">
        <v>1</v>
      </c>
      <c r="F14" s="486"/>
      <c r="G14" s="344">
        <f>E14*F14</f>
        <v>0</v>
      </c>
      <c r="H14" s="255"/>
      <c r="J14" s="228"/>
      <c r="K14" s="228"/>
    </row>
    <row r="15" spans="1:16">
      <c r="A15" s="134"/>
      <c r="B15" s="131"/>
      <c r="C15" s="374"/>
      <c r="D15" s="342"/>
      <c r="E15" s="343"/>
      <c r="F15" s="344"/>
      <c r="G15" s="344"/>
      <c r="H15" s="255"/>
      <c r="J15" s="228"/>
      <c r="K15" s="228"/>
    </row>
    <row r="16" spans="1:16" ht="37.5" customHeight="1">
      <c r="A16" s="134" t="str">
        <f>$B$10</f>
        <v>II.</v>
      </c>
      <c r="B16" s="131">
        <f>COUNT($A$12:B15)+1</f>
        <v>2</v>
      </c>
      <c r="C16" s="433" t="s">
        <v>449</v>
      </c>
      <c r="D16" s="430" t="s">
        <v>67</v>
      </c>
      <c r="E16" s="431">
        <v>5</v>
      </c>
      <c r="F16" s="486"/>
      <c r="G16" s="344">
        <f>E16*F16</f>
        <v>0</v>
      </c>
      <c r="H16" s="255"/>
      <c r="J16" s="228"/>
      <c r="K16" s="228"/>
    </row>
    <row r="17" spans="1:11">
      <c r="A17" s="134"/>
      <c r="B17" s="131"/>
      <c r="C17" s="374"/>
      <c r="D17" s="342"/>
      <c r="E17" s="343"/>
      <c r="F17" s="344"/>
      <c r="G17" s="344"/>
      <c r="H17" s="255"/>
      <c r="J17" s="228"/>
      <c r="K17" s="228"/>
    </row>
    <row r="18" spans="1:11" ht="48">
      <c r="A18" s="134" t="str">
        <f>$B$10</f>
        <v>II.</v>
      </c>
      <c r="B18" s="131">
        <f>COUNT($A$12:B17)+1</f>
        <v>3</v>
      </c>
      <c r="C18" s="436" t="s">
        <v>450</v>
      </c>
      <c r="D18" s="430" t="s">
        <v>437</v>
      </c>
      <c r="E18" s="431">
        <v>3</v>
      </c>
      <c r="F18" s="486"/>
      <c r="G18" s="344">
        <f>E18*F18</f>
        <v>0</v>
      </c>
      <c r="H18" s="255"/>
      <c r="J18" s="228"/>
      <c r="K18" s="228"/>
    </row>
    <row r="19" spans="1:11">
      <c r="A19" s="134"/>
      <c r="B19" s="131"/>
      <c r="C19" s="374"/>
      <c r="D19" s="342"/>
      <c r="E19" s="343"/>
      <c r="F19" s="344"/>
      <c r="G19" s="344"/>
      <c r="H19" s="255"/>
      <c r="J19" s="228"/>
      <c r="K19" s="228"/>
    </row>
    <row r="20" spans="1:11" ht="36">
      <c r="A20" s="134" t="str">
        <f>$B$10</f>
        <v>II.</v>
      </c>
      <c r="B20" s="131">
        <f>COUNT($A$12:B19)+1</f>
        <v>4</v>
      </c>
      <c r="C20" s="436" t="s">
        <v>451</v>
      </c>
      <c r="D20" s="430" t="s">
        <v>65</v>
      </c>
      <c r="E20" s="431">
        <v>36</v>
      </c>
      <c r="F20" s="486"/>
      <c r="G20" s="344">
        <f>E20*F20</f>
        <v>0</v>
      </c>
      <c r="H20" s="255"/>
      <c r="J20" s="228"/>
      <c r="K20" s="228"/>
    </row>
    <row r="21" spans="1:11">
      <c r="A21" s="134"/>
      <c r="B21" s="131"/>
      <c r="C21" s="374"/>
      <c r="D21" s="342"/>
      <c r="E21" s="343"/>
      <c r="F21" s="344"/>
      <c r="G21" s="344"/>
      <c r="H21" s="255"/>
      <c r="J21" s="228"/>
      <c r="K21" s="228"/>
    </row>
    <row r="22" spans="1:11" ht="24">
      <c r="A22" s="134" t="str">
        <f>$B$10</f>
        <v>II.</v>
      </c>
      <c r="B22" s="131">
        <f>COUNT($A$12:B21)+1</f>
        <v>5</v>
      </c>
      <c r="C22" s="436" t="s">
        <v>452</v>
      </c>
      <c r="D22" s="430" t="s">
        <v>65</v>
      </c>
      <c r="E22" s="431">
        <v>48</v>
      </c>
      <c r="F22" s="486"/>
      <c r="G22" s="344">
        <f>E22*F22</f>
        <v>0</v>
      </c>
      <c r="H22" s="255"/>
      <c r="J22" s="228"/>
      <c r="K22" s="228"/>
    </row>
    <row r="23" spans="1:11">
      <c r="A23" s="134"/>
      <c r="B23" s="131"/>
      <c r="C23" s="374"/>
      <c r="D23" s="342"/>
      <c r="E23" s="343"/>
      <c r="F23" s="344"/>
      <c r="G23" s="344"/>
      <c r="H23" s="255"/>
      <c r="J23" s="228"/>
      <c r="K23" s="228"/>
    </row>
    <row r="24" spans="1:11" ht="60">
      <c r="A24" s="134" t="str">
        <f>$B$10</f>
        <v>II.</v>
      </c>
      <c r="B24" s="131">
        <f>COUNT($A$12:B23)+1</f>
        <v>6</v>
      </c>
      <c r="C24" s="436" t="s">
        <v>453</v>
      </c>
      <c r="D24" s="430" t="s">
        <v>65</v>
      </c>
      <c r="E24" s="431">
        <v>338</v>
      </c>
      <c r="F24" s="486"/>
      <c r="G24" s="344">
        <f>E24*F24</f>
        <v>0</v>
      </c>
      <c r="H24" s="255"/>
      <c r="J24" s="228"/>
      <c r="K24" s="228"/>
    </row>
    <row r="25" spans="1:11">
      <c r="A25" s="134"/>
      <c r="B25" s="131"/>
      <c r="C25" s="374"/>
      <c r="D25" s="342"/>
      <c r="E25" s="343"/>
      <c r="F25" s="344"/>
      <c r="G25" s="344"/>
      <c r="H25" s="255"/>
      <c r="J25" s="228"/>
      <c r="K25" s="228"/>
    </row>
    <row r="26" spans="1:11" ht="36">
      <c r="A26" s="134" t="str">
        <f>$B$10</f>
        <v>II.</v>
      </c>
      <c r="B26" s="131">
        <f>COUNT($A$12:B25)+1</f>
        <v>7</v>
      </c>
      <c r="C26" s="436" t="s">
        <v>454</v>
      </c>
      <c r="D26" s="430" t="s">
        <v>67</v>
      </c>
      <c r="E26" s="431">
        <v>20</v>
      </c>
      <c r="F26" s="486"/>
      <c r="G26" s="344">
        <f>E26*F26</f>
        <v>0</v>
      </c>
      <c r="H26" s="255"/>
      <c r="J26" s="228"/>
      <c r="K26" s="228"/>
    </row>
    <row r="27" spans="1:11">
      <c r="A27" s="134"/>
      <c r="B27" s="131"/>
      <c r="C27" s="374"/>
      <c r="D27" s="342"/>
      <c r="E27" s="343"/>
      <c r="F27" s="344"/>
      <c r="G27" s="344"/>
      <c r="H27" s="255"/>
      <c r="J27" s="228"/>
      <c r="K27" s="228"/>
    </row>
    <row r="28" spans="1:11" ht="24">
      <c r="A28" s="134" t="str">
        <f>$B$10</f>
        <v>II.</v>
      </c>
      <c r="B28" s="131">
        <f>COUNT($A$12:B27)+1</f>
        <v>8</v>
      </c>
      <c r="C28" s="436" t="s">
        <v>455</v>
      </c>
      <c r="D28" s="430" t="s">
        <v>67</v>
      </c>
      <c r="E28" s="431">
        <v>38</v>
      </c>
      <c r="F28" s="486"/>
      <c r="G28" s="344">
        <f>E28*F28</f>
        <v>0</v>
      </c>
      <c r="H28" s="255"/>
      <c r="J28" s="228"/>
      <c r="K28" s="228"/>
    </row>
    <row r="29" spans="1:11">
      <c r="A29" s="134"/>
      <c r="B29" s="131"/>
      <c r="C29" s="374"/>
      <c r="D29" s="342"/>
      <c r="E29" s="343"/>
      <c r="F29" s="344"/>
      <c r="G29" s="344"/>
      <c r="H29" s="255"/>
      <c r="J29" s="228"/>
      <c r="K29" s="228"/>
    </row>
    <row r="30" spans="1:11" ht="38.25" customHeight="1">
      <c r="A30" s="134" t="str">
        <f>$B$10</f>
        <v>II.</v>
      </c>
      <c r="B30" s="131">
        <f>COUNT($A$12:B29)+1</f>
        <v>9</v>
      </c>
      <c r="C30" s="436" t="s">
        <v>456</v>
      </c>
      <c r="D30" s="430" t="s">
        <v>67</v>
      </c>
      <c r="E30" s="431">
        <v>16</v>
      </c>
      <c r="F30" s="486"/>
      <c r="G30" s="344">
        <f>E30*F30</f>
        <v>0</v>
      </c>
      <c r="H30" s="255"/>
      <c r="J30" s="228"/>
      <c r="K30" s="228"/>
    </row>
    <row r="31" spans="1:11">
      <c r="A31" s="134"/>
      <c r="B31" s="131"/>
      <c r="C31" s="374"/>
      <c r="D31" s="342"/>
      <c r="E31" s="343"/>
      <c r="F31" s="344"/>
      <c r="G31" s="344"/>
      <c r="H31" s="255"/>
      <c r="J31" s="228"/>
      <c r="K31" s="228"/>
    </row>
    <row r="32" spans="1:11" ht="24">
      <c r="A32" s="134" t="str">
        <f>$B$10</f>
        <v>II.</v>
      </c>
      <c r="B32" s="131">
        <f>COUNT($A$12:B31)+1</f>
        <v>10</v>
      </c>
      <c r="C32" s="436" t="s">
        <v>457</v>
      </c>
      <c r="D32" s="430" t="s">
        <v>67</v>
      </c>
      <c r="E32" s="431">
        <v>16</v>
      </c>
      <c r="F32" s="486"/>
      <c r="G32" s="344">
        <f>E32*F32</f>
        <v>0</v>
      </c>
      <c r="H32" s="255"/>
      <c r="J32" s="228"/>
      <c r="K32" s="228"/>
    </row>
    <row r="33" spans="1:11">
      <c r="A33" s="134"/>
      <c r="B33" s="131"/>
      <c r="C33" s="374"/>
      <c r="D33" s="342"/>
      <c r="E33" s="343"/>
      <c r="F33" s="344"/>
      <c r="G33" s="344"/>
      <c r="H33" s="255"/>
      <c r="J33" s="228"/>
      <c r="K33" s="228"/>
    </row>
    <row r="34" spans="1:11" ht="14.25" customHeight="1">
      <c r="A34" s="134" t="str">
        <f>$B$10</f>
        <v>II.</v>
      </c>
      <c r="B34" s="131">
        <f>COUNT($A$12:B33)+1</f>
        <v>11</v>
      </c>
      <c r="C34" s="436" t="s">
        <v>458</v>
      </c>
      <c r="D34" s="430" t="s">
        <v>67</v>
      </c>
      <c r="E34" s="431">
        <v>16</v>
      </c>
      <c r="F34" s="486"/>
      <c r="G34" s="344">
        <f>E34*F34</f>
        <v>0</v>
      </c>
      <c r="H34" s="255"/>
      <c r="J34" s="228"/>
      <c r="K34" s="228"/>
    </row>
    <row r="35" spans="1:11">
      <c r="A35" s="134"/>
      <c r="B35" s="131"/>
      <c r="C35" s="374"/>
      <c r="D35" s="342"/>
      <c r="E35" s="343"/>
      <c r="F35" s="344"/>
      <c r="G35" s="344"/>
      <c r="H35" s="255"/>
      <c r="J35" s="228"/>
      <c r="K35" s="228"/>
    </row>
    <row r="36" spans="1:11" ht="24">
      <c r="A36" s="134" t="str">
        <f>$B$10</f>
        <v>II.</v>
      </c>
      <c r="B36" s="131">
        <f>COUNT($A$12:B35)+1</f>
        <v>12</v>
      </c>
      <c r="C36" s="436" t="s">
        <v>459</v>
      </c>
      <c r="D36" s="430" t="s">
        <v>67</v>
      </c>
      <c r="E36" s="431">
        <v>16</v>
      </c>
      <c r="F36" s="486"/>
      <c r="G36" s="344">
        <f>E36*F36</f>
        <v>0</v>
      </c>
      <c r="H36" s="255"/>
      <c r="J36" s="228"/>
      <c r="K36" s="228"/>
    </row>
    <row r="37" spans="1:11">
      <c r="A37" s="134"/>
      <c r="B37" s="131"/>
      <c r="C37" s="374"/>
      <c r="D37" s="342"/>
      <c r="E37" s="343"/>
      <c r="F37" s="344"/>
      <c r="G37" s="344"/>
      <c r="H37" s="255"/>
      <c r="J37" s="228"/>
      <c r="K37" s="228"/>
    </row>
    <row r="38" spans="1:11">
      <c r="A38" s="134" t="str">
        <f>$B$10</f>
        <v>II.</v>
      </c>
      <c r="B38" s="131">
        <f>COUNT($A$12:B37)+1</f>
        <v>13</v>
      </c>
      <c r="C38" s="436" t="s">
        <v>460</v>
      </c>
      <c r="D38" s="427" t="s">
        <v>67</v>
      </c>
      <c r="E38" s="428">
        <v>16</v>
      </c>
      <c r="F38" s="486"/>
      <c r="G38" s="344">
        <f>E38*F38</f>
        <v>0</v>
      </c>
      <c r="H38" s="255"/>
      <c r="J38" s="228"/>
      <c r="K38" s="228"/>
    </row>
    <row r="39" spans="1:11">
      <c r="A39" s="134"/>
      <c r="B39" s="131"/>
      <c r="C39" s="374"/>
      <c r="D39" s="342"/>
      <c r="E39" s="343"/>
      <c r="F39" s="344"/>
      <c r="G39" s="344"/>
      <c r="H39" s="255"/>
      <c r="J39" s="228"/>
      <c r="K39" s="228"/>
    </row>
    <row r="40" spans="1:11" ht="24">
      <c r="A40" s="134" t="str">
        <f>$B$10</f>
        <v>II.</v>
      </c>
      <c r="B40" s="131">
        <f>COUNT($A$12:B39)+1</f>
        <v>14</v>
      </c>
      <c r="C40" s="436" t="s">
        <v>461</v>
      </c>
      <c r="D40" s="430" t="s">
        <v>67</v>
      </c>
      <c r="E40" s="431">
        <v>4</v>
      </c>
      <c r="F40" s="486"/>
      <c r="G40" s="344">
        <f>E40*F40</f>
        <v>0</v>
      </c>
      <c r="H40" s="255"/>
      <c r="J40" s="228"/>
      <c r="K40" s="228"/>
    </row>
    <row r="41" spans="1:11">
      <c r="A41" s="134"/>
      <c r="B41" s="131"/>
      <c r="C41" s="374"/>
      <c r="D41" s="342"/>
      <c r="E41" s="343"/>
      <c r="F41" s="344"/>
      <c r="G41" s="344"/>
      <c r="H41" s="255"/>
      <c r="J41" s="228"/>
      <c r="K41" s="228"/>
    </row>
    <row r="42" spans="1:11" s="79" customFormat="1">
      <c r="A42" s="82"/>
      <c r="B42" s="82"/>
      <c r="C42" s="83"/>
      <c r="D42" s="256"/>
      <c r="E42" s="258"/>
      <c r="F42" s="244"/>
      <c r="G42" s="244"/>
      <c r="H42" s="265"/>
      <c r="I42" s="266"/>
      <c r="J42" s="229"/>
      <c r="K42" s="229"/>
    </row>
    <row r="43" spans="1:11" s="79" customFormat="1" ht="13.5" thickBot="1">
      <c r="A43" s="330"/>
      <c r="B43" s="330"/>
      <c r="C43" s="331"/>
      <c r="D43" s="332"/>
      <c r="E43" s="127" t="str">
        <f>CONCATENATE(B10," ",C10," - SKUPAJ:")</f>
        <v>II. Elektroinštalacijska dela - SKUPAJ:</v>
      </c>
      <c r="F43" s="333"/>
      <c r="G43" s="261">
        <f>SUM(G11:G42)</f>
        <v>0</v>
      </c>
      <c r="H43" s="265"/>
      <c r="I43" s="266"/>
      <c r="J43" s="229"/>
      <c r="K43" s="229"/>
    </row>
    <row r="44" spans="1:11" s="79" customFormat="1">
      <c r="A44" s="82"/>
      <c r="B44" s="82"/>
      <c r="C44" s="83"/>
      <c r="D44" s="256"/>
      <c r="E44" s="258"/>
      <c r="F44" s="244"/>
      <c r="G44" s="244"/>
      <c r="H44" s="343"/>
      <c r="I44" s="266"/>
      <c r="J44" s="229"/>
      <c r="K44" s="229"/>
    </row>
    <row r="45" spans="1:11" s="79" customFormat="1">
      <c r="A45" s="82"/>
      <c r="B45" s="82"/>
      <c r="C45" s="83"/>
      <c r="D45" s="256"/>
      <c r="E45" s="258"/>
      <c r="F45" s="244"/>
      <c r="G45" s="244"/>
      <c r="H45" s="265"/>
      <c r="I45" s="266"/>
      <c r="J45" s="229"/>
      <c r="K45" s="229"/>
    </row>
    <row r="46" spans="1:11" s="79" customFormat="1">
      <c r="A46" s="82"/>
      <c r="B46" s="82"/>
      <c r="C46" s="83"/>
      <c r="D46" s="256"/>
      <c r="E46" s="258"/>
      <c r="F46" s="244"/>
      <c r="G46" s="244"/>
      <c r="H46" s="265"/>
      <c r="I46" s="266"/>
      <c r="J46" s="229"/>
      <c r="K46" s="229"/>
    </row>
    <row r="47" spans="1:11" s="79" customFormat="1">
      <c r="A47" s="82"/>
      <c r="B47" s="82"/>
      <c r="D47" s="256"/>
      <c r="E47" s="258"/>
      <c r="F47" s="244"/>
      <c r="G47" s="244"/>
      <c r="H47" s="265"/>
      <c r="I47" s="266"/>
      <c r="J47" s="229"/>
      <c r="K47" s="229"/>
    </row>
    <row r="48" spans="1:11" s="79" customFormat="1">
      <c r="A48" s="82"/>
      <c r="B48" s="82"/>
      <c r="C48" s="83"/>
      <c r="D48" s="256"/>
      <c r="E48" s="258"/>
      <c r="F48" s="244"/>
      <c r="G48" s="244"/>
      <c r="H48" s="265"/>
      <c r="I48" s="266"/>
      <c r="J48" s="229"/>
      <c r="K48" s="229"/>
    </row>
    <row r="49" spans="1:11" s="79" customFormat="1">
      <c r="A49" s="82"/>
      <c r="B49" s="82"/>
      <c r="C49" s="83"/>
      <c r="D49" s="256"/>
      <c r="E49" s="258"/>
      <c r="F49" s="244"/>
      <c r="G49" s="244"/>
      <c r="H49" s="265"/>
      <c r="I49" s="266"/>
      <c r="J49" s="229"/>
      <c r="K49" s="229"/>
    </row>
    <row r="50" spans="1:11" s="79" customFormat="1">
      <c r="A50" s="82"/>
      <c r="B50" s="82"/>
      <c r="C50" s="83"/>
      <c r="D50" s="256"/>
      <c r="E50" s="258"/>
      <c r="F50" s="244"/>
      <c r="G50" s="244"/>
      <c r="H50" s="265"/>
      <c r="I50" s="266"/>
      <c r="J50" s="229"/>
      <c r="K50" s="229"/>
    </row>
    <row r="51" spans="1:11" s="79" customFormat="1">
      <c r="A51" s="82"/>
      <c r="B51" s="82"/>
      <c r="C51" s="83"/>
      <c r="D51" s="256"/>
      <c r="E51" s="258"/>
      <c r="F51" s="244"/>
      <c r="G51" s="244"/>
      <c r="H51" s="265"/>
      <c r="I51" s="266"/>
      <c r="J51" s="229"/>
      <c r="K51" s="229"/>
    </row>
    <row r="52" spans="1:11" s="79" customFormat="1">
      <c r="A52" s="82"/>
      <c r="B52" s="82"/>
      <c r="C52" s="83"/>
      <c r="D52" s="256"/>
      <c r="E52" s="258"/>
      <c r="F52" s="244"/>
      <c r="G52" s="244"/>
      <c r="H52" s="265"/>
      <c r="I52" s="266"/>
      <c r="J52" s="229"/>
      <c r="K52" s="229"/>
    </row>
    <row r="53" spans="1:11" s="79" customFormat="1">
      <c r="A53" s="82"/>
      <c r="B53" s="82"/>
      <c r="C53" s="83"/>
      <c r="D53" s="256"/>
      <c r="E53" s="258"/>
      <c r="F53" s="244"/>
      <c r="G53" s="244"/>
      <c r="H53" s="265"/>
      <c r="I53" s="266"/>
      <c r="J53" s="229"/>
      <c r="K53" s="229"/>
    </row>
    <row r="54" spans="1:11" s="79" customFormat="1">
      <c r="A54" s="82"/>
      <c r="B54" s="82"/>
      <c r="C54" s="83"/>
      <c r="D54" s="256"/>
      <c r="E54" s="258"/>
      <c r="F54" s="244"/>
      <c r="G54" s="244"/>
      <c r="H54" s="265"/>
      <c r="I54" s="266"/>
      <c r="J54" s="229"/>
      <c r="K54" s="229"/>
    </row>
    <row r="55" spans="1:11" s="79" customFormat="1">
      <c r="A55" s="82"/>
      <c r="B55" s="82"/>
      <c r="C55" s="83"/>
      <c r="D55" s="256"/>
      <c r="E55" s="258"/>
      <c r="F55" s="244"/>
      <c r="G55" s="244"/>
      <c r="H55" s="265"/>
      <c r="I55" s="266"/>
      <c r="J55" s="229"/>
      <c r="K55" s="229"/>
    </row>
    <row r="56" spans="1:11" s="79" customFormat="1">
      <c r="A56" s="82"/>
      <c r="B56" s="82"/>
      <c r="C56" s="83"/>
      <c r="D56" s="256"/>
      <c r="E56" s="258"/>
      <c r="F56" s="244"/>
      <c r="G56" s="244"/>
      <c r="H56" s="265"/>
      <c r="I56" s="266"/>
      <c r="J56" s="229"/>
      <c r="K56" s="229"/>
    </row>
    <row r="57" spans="1:11" s="79" customFormat="1">
      <c r="A57" s="82"/>
      <c r="B57" s="82"/>
      <c r="C57" s="83"/>
      <c r="D57" s="256"/>
      <c r="E57" s="258"/>
      <c r="F57" s="244"/>
      <c r="G57" s="244"/>
      <c r="H57" s="265"/>
      <c r="I57" s="266"/>
      <c r="J57" s="229"/>
      <c r="K57" s="229"/>
    </row>
    <row r="58" spans="1:11" s="79" customFormat="1">
      <c r="A58" s="82"/>
      <c r="B58" s="82"/>
      <c r="C58" s="83"/>
      <c r="D58" s="256"/>
      <c r="E58" s="258"/>
      <c r="F58" s="244"/>
      <c r="G58" s="244"/>
      <c r="H58" s="265"/>
      <c r="I58" s="266"/>
      <c r="J58" s="229"/>
      <c r="K58" s="229"/>
    </row>
    <row r="59" spans="1:11" s="79" customFormat="1">
      <c r="A59" s="82"/>
      <c r="B59" s="82"/>
      <c r="C59" s="83"/>
      <c r="D59" s="256"/>
      <c r="E59" s="258"/>
      <c r="F59" s="244"/>
      <c r="G59" s="244"/>
      <c r="H59" s="265"/>
      <c r="I59" s="266"/>
      <c r="J59" s="229"/>
      <c r="K59" s="229"/>
    </row>
  </sheetData>
  <sheetProtection password="DD15" sheet="1" objects="1" scenarios="1"/>
  <mergeCells count="1">
    <mergeCell ref="L5: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&amp;R&amp;"Projekt,Regular"&amp;72p</oddHeader>
    <oddFooter>&amp;C&amp;6&amp; List: &amp;A&amp;R&amp;P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G171"/>
  <sheetViews>
    <sheetView view="pageBreakPreview" zoomScaleSheetLayoutView="100" workbookViewId="0"/>
  </sheetViews>
  <sheetFormatPr defaultRowHeight="12.75"/>
  <cols>
    <col min="1" max="1" width="4.28515625" style="2" customWidth="1"/>
    <col min="2" max="2" width="35.140625" style="3" customWidth="1"/>
    <col min="3" max="3" width="4.7109375" style="4" customWidth="1"/>
    <col min="4" max="4" width="5.42578125" style="5" customWidth="1"/>
    <col min="5" max="5" width="0.5703125" style="5" customWidth="1"/>
    <col min="6" max="6" width="15.28515625" style="6" customWidth="1"/>
    <col min="7" max="7" width="13.42578125" style="7" customWidth="1"/>
    <col min="8" max="16384" width="9.140625" style="5"/>
  </cols>
  <sheetData>
    <row r="1" spans="1:7" ht="18.75">
      <c r="A1" s="8"/>
      <c r="B1" s="9" t="s">
        <v>68</v>
      </c>
      <c r="C1" s="10"/>
      <c r="D1" s="11"/>
      <c r="E1" s="12"/>
      <c r="F1" s="13"/>
      <c r="G1" s="14"/>
    </row>
    <row r="2" spans="1:7" ht="18.75">
      <c r="A2" s="15"/>
      <c r="B2" s="9" t="s">
        <v>69</v>
      </c>
      <c r="C2" s="10"/>
      <c r="D2" s="11"/>
      <c r="E2" s="12"/>
      <c r="F2" s="13"/>
      <c r="G2" s="14"/>
    </row>
    <row r="3" spans="1:7" ht="18.75">
      <c r="A3" s="15"/>
      <c r="B3" s="16"/>
      <c r="C3" s="10"/>
      <c r="D3" s="11"/>
      <c r="E3" s="12"/>
      <c r="F3" s="13"/>
      <c r="G3" s="14"/>
    </row>
    <row r="4" spans="1:7">
      <c r="A4" s="17"/>
      <c r="B4" s="18"/>
      <c r="C4" s="19"/>
      <c r="D4" s="20"/>
      <c r="E4" s="12"/>
      <c r="F4" s="21"/>
      <c r="G4" s="22"/>
    </row>
    <row r="5" spans="1:7" ht="45.75">
      <c r="A5" s="23" t="s">
        <v>70</v>
      </c>
      <c r="B5" s="24" t="s">
        <v>71</v>
      </c>
      <c r="C5" s="484" t="s">
        <v>72</v>
      </c>
      <c r="D5" s="484"/>
      <c r="E5" s="25"/>
      <c r="F5" s="26" t="s">
        <v>73</v>
      </c>
      <c r="G5" s="27" t="s">
        <v>74</v>
      </c>
    </row>
    <row r="6" spans="1:7" ht="15.75">
      <c r="A6" s="28">
        <v>1</v>
      </c>
      <c r="B6" s="29"/>
      <c r="C6" s="30"/>
      <c r="D6" s="31"/>
      <c r="E6" s="32"/>
      <c r="F6" s="33"/>
      <c r="G6" s="34"/>
    </row>
    <row r="7" spans="1:7" ht="46.35" customHeight="1">
      <c r="A7" s="35">
        <f>COUNT(A6+1)</f>
        <v>1</v>
      </c>
      <c r="B7" s="36" t="s">
        <v>75</v>
      </c>
      <c r="C7" s="37"/>
      <c r="D7" s="20"/>
      <c r="E7" s="32"/>
      <c r="F7" s="38"/>
      <c r="G7" s="22"/>
    </row>
    <row r="8" spans="1:7">
      <c r="A8" s="17"/>
      <c r="B8" s="39" t="s">
        <v>76</v>
      </c>
      <c r="C8" s="40"/>
      <c r="D8" s="20" t="s">
        <v>65</v>
      </c>
      <c r="E8" s="41">
        <v>1.06463</v>
      </c>
      <c r="F8" s="42" t="e">
        <f>ROUND(#REF!*#REF!*E8,-1)</f>
        <v>#REF!</v>
      </c>
      <c r="G8" s="43" t="e">
        <f>C8*F8</f>
        <v>#REF!</v>
      </c>
    </row>
    <row r="9" spans="1:7">
      <c r="A9" s="17"/>
      <c r="B9" s="39" t="s">
        <v>77</v>
      </c>
      <c r="C9" s="40"/>
      <c r="D9" s="20" t="s">
        <v>65</v>
      </c>
      <c r="E9" s="41">
        <v>7.2395100000000001</v>
      </c>
      <c r="F9" s="42" t="e">
        <f>ROUND(#REF!*#REF!*E9,-1)</f>
        <v>#REF!</v>
      </c>
      <c r="G9" s="43" t="e">
        <f>C9*F9</f>
        <v>#REF!</v>
      </c>
    </row>
    <row r="10" spans="1:7">
      <c r="A10" s="17"/>
      <c r="B10" s="39"/>
      <c r="C10" s="40"/>
      <c r="D10" s="20"/>
      <c r="E10" s="41"/>
      <c r="F10" s="42"/>
      <c r="G10" s="43"/>
    </row>
    <row r="11" spans="1:7" ht="57.4" customHeight="1">
      <c r="A11" s="35">
        <f>COUNT(A7:A10)+1</f>
        <v>2</v>
      </c>
      <c r="B11" s="36" t="s">
        <v>78</v>
      </c>
      <c r="C11" s="37"/>
      <c r="D11" s="20"/>
      <c r="E11" s="41"/>
      <c r="F11" s="42"/>
      <c r="G11" s="22"/>
    </row>
    <row r="12" spans="1:7">
      <c r="A12" s="17"/>
      <c r="B12" s="39" t="s">
        <v>79</v>
      </c>
      <c r="C12" s="37"/>
      <c r="D12" s="20" t="s">
        <v>65</v>
      </c>
      <c r="E12" s="41">
        <v>4.3375599999999999</v>
      </c>
      <c r="F12" s="42" t="e">
        <f>ROUND(#REF!*#REF!*E12,-1)</f>
        <v>#REF!</v>
      </c>
      <c r="G12" s="43" t="e">
        <f>C12*F12</f>
        <v>#REF!</v>
      </c>
    </row>
    <row r="13" spans="1:7">
      <c r="A13" s="17"/>
      <c r="B13" s="39" t="s">
        <v>80</v>
      </c>
      <c r="C13" s="37"/>
      <c r="D13" s="20" t="s">
        <v>65</v>
      </c>
      <c r="E13" s="41">
        <v>5.8534199999999998</v>
      </c>
      <c r="F13" s="42" t="e">
        <f>ROUND(#REF!*#REF!*E13,-1)</f>
        <v>#REF!</v>
      </c>
      <c r="G13" s="43" t="e">
        <f>C13*F13</f>
        <v>#REF!</v>
      </c>
    </row>
    <row r="14" spans="1:7">
      <c r="A14" s="17"/>
      <c r="B14" s="18"/>
      <c r="C14" s="37"/>
      <c r="D14" s="20"/>
      <c r="E14" s="41"/>
      <c r="F14" s="42"/>
      <c r="G14" s="22"/>
    </row>
    <row r="15" spans="1:7" ht="57.4" customHeight="1">
      <c r="A15" s="35">
        <f>COUNT(A7:A14)+1</f>
        <v>3</v>
      </c>
      <c r="B15" s="36" t="s">
        <v>81</v>
      </c>
      <c r="E15" s="41"/>
      <c r="F15" s="42"/>
    </row>
    <row r="16" spans="1:7" ht="63.75">
      <c r="A16" s="17"/>
      <c r="B16" s="44" t="s">
        <v>82</v>
      </c>
      <c r="E16" s="41"/>
      <c r="F16" s="42"/>
    </row>
    <row r="17" spans="1:7" ht="38.25">
      <c r="A17" s="17"/>
      <c r="B17" s="44" t="s">
        <v>83</v>
      </c>
      <c r="E17" s="41"/>
      <c r="F17" s="42"/>
    </row>
    <row r="18" spans="1:7">
      <c r="A18" s="17"/>
      <c r="B18" s="45" t="s">
        <v>84</v>
      </c>
      <c r="D18" s="5" t="s">
        <v>67</v>
      </c>
      <c r="E18" s="41">
        <v>245.12195</v>
      </c>
      <c r="F18" s="42" t="e">
        <f>ROUND(#REF!*#REF!*E18,-1)</f>
        <v>#REF!</v>
      </c>
      <c r="G18" s="46" t="e">
        <f>C18*F18</f>
        <v>#REF!</v>
      </c>
    </row>
    <row r="19" spans="1:7">
      <c r="A19" s="17"/>
      <c r="B19" s="45" t="s">
        <v>85</v>
      </c>
      <c r="D19" s="5" t="s">
        <v>67</v>
      </c>
      <c r="E19" s="41">
        <v>292.68293</v>
      </c>
      <c r="F19" s="42" t="e">
        <f>ROUND(#REF!*#REF!*E19,-1)</f>
        <v>#REF!</v>
      </c>
      <c r="G19" s="46" t="e">
        <f>C19*F19</f>
        <v>#REF!</v>
      </c>
    </row>
    <row r="20" spans="1:7">
      <c r="A20" s="17"/>
      <c r="B20" s="45" t="s">
        <v>86</v>
      </c>
      <c r="D20" s="5" t="s">
        <v>67</v>
      </c>
      <c r="E20" s="41">
        <v>392.68293</v>
      </c>
      <c r="F20" s="42" t="e">
        <f>ROUND(#REF!*#REF!*E20,-1)</f>
        <v>#REF!</v>
      </c>
      <c r="G20" s="46" t="e">
        <f>C20*F20</f>
        <v>#REF!</v>
      </c>
    </row>
    <row r="21" spans="1:7">
      <c r="A21" s="17"/>
      <c r="B21" s="45" t="s">
        <v>89</v>
      </c>
      <c r="D21" s="5" t="s">
        <v>67</v>
      </c>
      <c r="E21" s="41">
        <v>507.31707</v>
      </c>
      <c r="F21" s="42" t="e">
        <f>ROUND(#REF!*#REF!*E21,-1)</f>
        <v>#REF!</v>
      </c>
      <c r="G21" s="46" t="e">
        <f>C21*F21</f>
        <v>#REF!</v>
      </c>
    </row>
    <row r="22" spans="1:7">
      <c r="A22" s="17"/>
      <c r="B22" s="18"/>
      <c r="C22" s="37"/>
      <c r="D22" s="20"/>
      <c r="E22" s="41"/>
      <c r="F22" s="42"/>
      <c r="G22" s="22"/>
    </row>
    <row r="23" spans="1:7" ht="68.650000000000006" customHeight="1">
      <c r="A23" s="35">
        <f>COUNT(A7:A22)+1</f>
        <v>4</v>
      </c>
      <c r="B23" s="36" t="s">
        <v>90</v>
      </c>
      <c r="E23" s="47"/>
      <c r="F23" s="42"/>
    </row>
    <row r="24" spans="1:7" ht="63.75">
      <c r="A24" s="17"/>
      <c r="B24" s="44" t="s">
        <v>91</v>
      </c>
      <c r="E24" s="47"/>
      <c r="F24" s="42"/>
    </row>
    <row r="25" spans="1:7">
      <c r="A25" s="17"/>
      <c r="B25" s="45" t="s">
        <v>92</v>
      </c>
      <c r="D25" s="5" t="s">
        <v>67</v>
      </c>
      <c r="E25" s="47">
        <v>206</v>
      </c>
      <c r="F25" s="42" t="e">
        <f>ROUND(#REF!*#REF!*E25,-1)</f>
        <v>#REF!</v>
      </c>
      <c r="G25" s="46" t="e">
        <f>C25*F25</f>
        <v>#REF!</v>
      </c>
    </row>
    <row r="26" spans="1:7">
      <c r="A26" s="17"/>
      <c r="E26" s="47"/>
      <c r="F26" s="42"/>
    </row>
    <row r="27" spans="1:7" ht="23.85" customHeight="1">
      <c r="A27" s="35">
        <f>COUNT(A7:A26)+1</f>
        <v>5</v>
      </c>
      <c r="B27" s="48" t="s">
        <v>93</v>
      </c>
      <c r="C27" s="37"/>
      <c r="D27" s="20"/>
      <c r="E27" s="41"/>
      <c r="F27" s="42"/>
      <c r="G27" s="22"/>
    </row>
    <row r="28" spans="1:7">
      <c r="A28" s="17"/>
      <c r="B28" s="39" t="s">
        <v>94</v>
      </c>
      <c r="C28" s="40"/>
      <c r="D28" s="20" t="s">
        <v>67</v>
      </c>
      <c r="E28" s="41">
        <v>7.0057299999999998</v>
      </c>
      <c r="F28" s="42" t="e">
        <f>ROUND(#REF!*#REF!*E28,-1)</f>
        <v>#REF!</v>
      </c>
      <c r="G28" s="43" t="e">
        <f>C28*F28</f>
        <v>#REF!</v>
      </c>
    </row>
    <row r="29" spans="1:7">
      <c r="A29" s="17"/>
      <c r="B29" s="39" t="s">
        <v>95</v>
      </c>
      <c r="C29" s="40"/>
      <c r="D29" s="20" t="s">
        <v>67</v>
      </c>
      <c r="E29" s="41">
        <v>27.877359999999999</v>
      </c>
      <c r="F29" s="42" t="e">
        <f>ROUND(#REF!*#REF!*E29,-1)</f>
        <v>#REF!</v>
      </c>
      <c r="G29" s="43" t="e">
        <f>C29*F29</f>
        <v>#REF!</v>
      </c>
    </row>
    <row r="30" spans="1:7">
      <c r="A30" s="17"/>
      <c r="B30" s="18"/>
      <c r="C30" s="37"/>
      <c r="D30" s="20"/>
      <c r="E30" s="41"/>
      <c r="F30" s="42"/>
      <c r="G30" s="22"/>
    </row>
    <row r="31" spans="1:7" ht="23.85" customHeight="1">
      <c r="A31" s="35">
        <f>COUNT(A7:A30)+1</f>
        <v>6</v>
      </c>
      <c r="B31" s="48" t="s">
        <v>96</v>
      </c>
      <c r="C31" s="37"/>
      <c r="D31" s="20"/>
      <c r="E31" s="41"/>
      <c r="F31" s="42"/>
      <c r="G31" s="22"/>
    </row>
    <row r="32" spans="1:7">
      <c r="A32" s="17"/>
      <c r="B32" s="39" t="s">
        <v>94</v>
      </c>
      <c r="C32" s="40"/>
      <c r="D32" s="20" t="s">
        <v>67</v>
      </c>
      <c r="E32" s="41">
        <v>6.1565899999999996</v>
      </c>
      <c r="F32" s="42" t="e">
        <f>ROUND(#REF!*#REF!*E32,-1)</f>
        <v>#REF!</v>
      </c>
      <c r="G32" s="43" t="e">
        <f>C32*F32</f>
        <v>#REF!</v>
      </c>
    </row>
    <row r="33" spans="1:7">
      <c r="A33" s="17"/>
      <c r="B33" s="39" t="s">
        <v>95</v>
      </c>
      <c r="C33" s="40"/>
      <c r="D33" s="20" t="s">
        <v>67</v>
      </c>
      <c r="E33" s="41">
        <v>24.131830000000001</v>
      </c>
      <c r="F33" s="42" t="e">
        <f>ROUND(#REF!*#REF!*E33,-1)</f>
        <v>#REF!</v>
      </c>
      <c r="G33" s="43" t="e">
        <f>C33*F33</f>
        <v>#REF!</v>
      </c>
    </row>
    <row r="34" spans="1:7">
      <c r="A34" s="17"/>
      <c r="B34" s="18" t="s">
        <v>97</v>
      </c>
      <c r="C34" s="37"/>
      <c r="D34" s="20"/>
      <c r="E34" s="41"/>
      <c r="F34" s="42"/>
      <c r="G34" s="22"/>
    </row>
    <row r="35" spans="1:7" ht="23.85" customHeight="1">
      <c r="A35" s="35">
        <f>COUNT(A7:A34)+1</f>
        <v>7</v>
      </c>
      <c r="B35" s="36" t="s">
        <v>98</v>
      </c>
      <c r="C35" s="37"/>
      <c r="D35" s="20"/>
      <c r="E35" s="41"/>
      <c r="F35" s="42"/>
      <c r="G35" s="22"/>
    </row>
    <row r="36" spans="1:7">
      <c r="A36" s="17"/>
      <c r="B36" s="39" t="s">
        <v>99</v>
      </c>
      <c r="C36" s="40"/>
      <c r="D36" s="20" t="s">
        <v>67</v>
      </c>
      <c r="E36" s="41">
        <v>17.05799</v>
      </c>
      <c r="F36" s="42" t="e">
        <f>ROUND(#REF!*#REF!*E36,-1)</f>
        <v>#REF!</v>
      </c>
      <c r="G36" s="43" t="e">
        <f>C36*F36</f>
        <v>#REF!</v>
      </c>
    </row>
    <row r="37" spans="1:7">
      <c r="A37" s="17"/>
      <c r="B37" s="39" t="s">
        <v>100</v>
      </c>
      <c r="C37" s="40"/>
      <c r="D37" s="20" t="s">
        <v>67</v>
      </c>
      <c r="E37" s="41">
        <v>30.713460000000001</v>
      </c>
      <c r="F37" s="42" t="e">
        <f>ROUND(#REF!*#REF!*E37,-1)</f>
        <v>#REF!</v>
      </c>
      <c r="G37" s="43" t="e">
        <f>C37*F37</f>
        <v>#REF!</v>
      </c>
    </row>
    <row r="38" spans="1:7">
      <c r="A38" s="17"/>
      <c r="B38" s="18" t="s">
        <v>97</v>
      </c>
      <c r="C38" s="37"/>
      <c r="D38" s="20"/>
      <c r="E38" s="41"/>
      <c r="F38" s="42"/>
      <c r="G38" s="22"/>
    </row>
    <row r="39" spans="1:7" ht="23.85" customHeight="1">
      <c r="A39" s="35">
        <f>COUNT(A7:A38)+1</f>
        <v>8</v>
      </c>
      <c r="B39" s="36" t="s">
        <v>101</v>
      </c>
      <c r="C39" s="37"/>
      <c r="D39" s="20"/>
      <c r="E39" s="41"/>
      <c r="F39" s="42"/>
      <c r="G39" s="22"/>
    </row>
    <row r="40" spans="1:7">
      <c r="A40" s="17"/>
      <c r="B40" s="39" t="s">
        <v>102</v>
      </c>
      <c r="C40" s="40"/>
      <c r="D40" s="20" t="s">
        <v>67</v>
      </c>
      <c r="E40" s="41">
        <v>5.7279299999999997</v>
      </c>
      <c r="F40" s="42" t="e">
        <f>ROUND(#REF!*#REF!*E40,-1)</f>
        <v>#REF!</v>
      </c>
      <c r="G40" s="43" t="e">
        <f>C40*F40</f>
        <v>#REF!</v>
      </c>
    </row>
    <row r="41" spans="1:7">
      <c r="A41" s="17"/>
      <c r="B41" s="39" t="s">
        <v>103</v>
      </c>
      <c r="C41" s="40"/>
      <c r="D41" s="20" t="s">
        <v>67</v>
      </c>
      <c r="E41" s="41">
        <v>18.417200000000001</v>
      </c>
      <c r="F41" s="42" t="e">
        <f>ROUND(#REF!*#REF!*E41,-1)</f>
        <v>#REF!</v>
      </c>
      <c r="G41" s="43" t="e">
        <f>C41*F41</f>
        <v>#REF!</v>
      </c>
    </row>
    <row r="42" spans="1:7">
      <c r="A42" s="17"/>
      <c r="B42" s="18" t="s">
        <v>97</v>
      </c>
      <c r="C42" s="37"/>
      <c r="D42" s="20"/>
      <c r="E42" s="41"/>
      <c r="F42" s="42"/>
      <c r="G42" s="22"/>
    </row>
    <row r="43" spans="1:7" ht="23.85" customHeight="1">
      <c r="A43" s="35">
        <f>COUNT(A7:A42)+1</f>
        <v>9</v>
      </c>
      <c r="B43" s="36" t="s">
        <v>104</v>
      </c>
      <c r="C43" s="37"/>
      <c r="D43" s="20"/>
      <c r="E43" s="41"/>
      <c r="F43" s="42"/>
      <c r="G43" s="22"/>
    </row>
    <row r="44" spans="1:7">
      <c r="A44" s="17"/>
      <c r="B44" s="39" t="s">
        <v>105</v>
      </c>
      <c r="C44" s="37"/>
      <c r="D44" s="20" t="s">
        <v>67</v>
      </c>
      <c r="E44" s="41">
        <v>10.40244</v>
      </c>
      <c r="F44" s="42" t="e">
        <f>ROUND(#REF!*#REF!*E44,-1)</f>
        <v>#REF!</v>
      </c>
      <c r="G44" s="43" t="e">
        <f>C44*F44</f>
        <v>#REF!</v>
      </c>
    </row>
    <row r="45" spans="1:7">
      <c r="A45" s="17"/>
      <c r="B45" s="18" t="s">
        <v>97</v>
      </c>
      <c r="C45" s="37"/>
      <c r="D45" s="20"/>
      <c r="E45" s="41"/>
      <c r="F45" s="42"/>
      <c r="G45" s="22"/>
    </row>
    <row r="46" spans="1:7" ht="23.85" customHeight="1">
      <c r="A46" s="35">
        <f>COUNT(A7:A45)+1</f>
        <v>10</v>
      </c>
      <c r="B46" s="36" t="s">
        <v>106</v>
      </c>
      <c r="C46" s="37"/>
      <c r="D46" s="20"/>
      <c r="E46" s="41"/>
      <c r="F46" s="42"/>
      <c r="G46" s="22"/>
    </row>
    <row r="47" spans="1:7">
      <c r="A47" s="17"/>
      <c r="B47" s="39" t="s">
        <v>107</v>
      </c>
      <c r="C47" s="40"/>
      <c r="D47" s="20" t="s">
        <v>67</v>
      </c>
      <c r="E47" s="41">
        <v>21.919509999999999</v>
      </c>
      <c r="F47" s="42" t="e">
        <f>ROUND(#REF!*#REF!*E47,-1)</f>
        <v>#REF!</v>
      </c>
      <c r="G47" s="43" t="e">
        <f>C47*F47</f>
        <v>#REF!</v>
      </c>
    </row>
    <row r="48" spans="1:7">
      <c r="A48" s="17"/>
      <c r="B48" s="39" t="s">
        <v>108</v>
      </c>
      <c r="C48" s="40"/>
      <c r="D48" s="20" t="s">
        <v>67</v>
      </c>
      <c r="E48" s="41">
        <v>34.28293</v>
      </c>
      <c r="F48" s="42" t="e">
        <f>ROUND(#REF!*#REF!*E48,-1)</f>
        <v>#REF!</v>
      </c>
      <c r="G48" s="43" t="e">
        <f>C48*F48</f>
        <v>#REF!</v>
      </c>
    </row>
    <row r="49" spans="1:7">
      <c r="A49" s="17"/>
      <c r="B49" s="18" t="s">
        <v>97</v>
      </c>
      <c r="C49" s="37"/>
      <c r="D49" s="20"/>
      <c r="E49" s="41"/>
      <c r="F49" s="42"/>
      <c r="G49" s="22"/>
    </row>
    <row r="50" spans="1:7" ht="46.35" customHeight="1">
      <c r="A50" s="35">
        <f>COUNT($A$7:A49)+1</f>
        <v>11</v>
      </c>
      <c r="B50" s="36" t="s">
        <v>109</v>
      </c>
      <c r="C50" s="40"/>
      <c r="D50" s="20"/>
      <c r="E50" s="49"/>
      <c r="F50" s="50"/>
      <c r="G50" s="43"/>
    </row>
    <row r="51" spans="1:7">
      <c r="A51" s="17"/>
      <c r="B51" s="39" t="s">
        <v>110</v>
      </c>
      <c r="C51" s="40"/>
      <c r="D51" s="20" t="s">
        <v>67</v>
      </c>
      <c r="E51" s="49">
        <v>45.731707319999998</v>
      </c>
      <c r="F51" s="42" t="e">
        <f>ROUND(#REF!*#REF!*E51,-1)</f>
        <v>#REF!</v>
      </c>
      <c r="G51" s="43" t="e">
        <f>C51*F51</f>
        <v>#REF!</v>
      </c>
    </row>
    <row r="52" spans="1:7">
      <c r="A52" s="17"/>
      <c r="B52" s="18"/>
      <c r="C52" s="40"/>
      <c r="D52" s="20"/>
      <c r="E52" s="49"/>
      <c r="F52" s="50"/>
      <c r="G52" s="43"/>
    </row>
    <row r="53" spans="1:7" ht="35.1" customHeight="1">
      <c r="A53" s="35">
        <f>COUNT($A$7:A52)+1</f>
        <v>12</v>
      </c>
      <c r="B53" s="36" t="s">
        <v>111</v>
      </c>
      <c r="C53" s="37"/>
      <c r="D53" s="20"/>
      <c r="E53" s="41"/>
      <c r="F53" s="42"/>
      <c r="G53" s="22"/>
    </row>
    <row r="54" spans="1:7">
      <c r="A54" s="17"/>
      <c r="B54" s="39" t="s">
        <v>102</v>
      </c>
      <c r="C54" s="40"/>
      <c r="D54" s="20" t="s">
        <v>67</v>
      </c>
      <c r="E54" s="41">
        <v>8.5442699999999991</v>
      </c>
      <c r="F54" s="42" t="e">
        <f>ROUND(#REF!*#REF!*E54,-1)</f>
        <v>#REF!</v>
      </c>
      <c r="G54" s="43" t="e">
        <f>C54*F54</f>
        <v>#REF!</v>
      </c>
    </row>
    <row r="55" spans="1:7">
      <c r="A55" s="17"/>
      <c r="B55" s="39" t="s">
        <v>103</v>
      </c>
      <c r="C55" s="40"/>
      <c r="D55" s="20" t="s">
        <v>67</v>
      </c>
      <c r="E55" s="41">
        <v>19.240410000000001</v>
      </c>
      <c r="F55" s="42" t="e">
        <f>ROUND(#REF!*#REF!*E55,-1)</f>
        <v>#REF!</v>
      </c>
      <c r="G55" s="43" t="e">
        <f>C55*F55</f>
        <v>#REF!</v>
      </c>
    </row>
    <row r="56" spans="1:7">
      <c r="A56" s="17"/>
      <c r="B56" s="18" t="s">
        <v>97</v>
      </c>
      <c r="C56" s="37"/>
      <c r="D56" s="20"/>
      <c r="E56" s="41"/>
      <c r="F56" s="42"/>
      <c r="G56" s="22"/>
    </row>
    <row r="57" spans="1:7" ht="35.1" customHeight="1">
      <c r="A57" s="35">
        <f>COUNT($A$7:A56)+1</f>
        <v>13</v>
      </c>
      <c r="B57" s="36" t="s">
        <v>112</v>
      </c>
      <c r="C57" s="37"/>
      <c r="D57" s="20"/>
      <c r="E57" s="41"/>
      <c r="F57" s="42"/>
      <c r="G57" s="22"/>
    </row>
    <row r="58" spans="1:7">
      <c r="A58" s="17"/>
      <c r="B58" s="39" t="s">
        <v>113</v>
      </c>
      <c r="C58" s="40"/>
      <c r="D58" s="20" t="s">
        <v>67</v>
      </c>
      <c r="E58" s="41">
        <v>65.609759999999994</v>
      </c>
      <c r="F58" s="42" t="e">
        <f>ROUND(#REF!*#REF!*E58,-1)</f>
        <v>#REF!</v>
      </c>
      <c r="G58" s="43" t="e">
        <f>C58*F58</f>
        <v>#REF!</v>
      </c>
    </row>
    <row r="59" spans="1:7">
      <c r="A59" s="17"/>
      <c r="B59" s="39" t="s">
        <v>114</v>
      </c>
      <c r="C59" s="40"/>
      <c r="D59" s="20" t="s">
        <v>67</v>
      </c>
      <c r="E59" s="41"/>
      <c r="F59" s="42" t="e">
        <f>ROUND(#REF!*#REF!*E59,-1)</f>
        <v>#REF!</v>
      </c>
      <c r="G59" s="43" t="e">
        <f>C59*F59</f>
        <v>#REF!</v>
      </c>
    </row>
    <row r="60" spans="1:7">
      <c r="A60" s="17"/>
      <c r="B60" s="39" t="s">
        <v>115</v>
      </c>
      <c r="C60" s="40"/>
      <c r="D60" s="20" t="s">
        <v>67</v>
      </c>
      <c r="E60" s="41">
        <v>43.256100000000004</v>
      </c>
      <c r="F60" s="42" t="e">
        <f>ROUND(#REF!*#REF!*E60,-1)</f>
        <v>#REF!</v>
      </c>
      <c r="G60" s="43" t="e">
        <f>C60*F60</f>
        <v>#REF!</v>
      </c>
    </row>
    <row r="61" spans="1:7">
      <c r="A61" s="17"/>
      <c r="B61" s="18" t="s">
        <v>97</v>
      </c>
      <c r="C61" s="37"/>
      <c r="D61" s="20"/>
      <c r="E61" s="41"/>
      <c r="F61" s="42"/>
      <c r="G61" s="22"/>
    </row>
    <row r="62" spans="1:7" ht="35.1" customHeight="1">
      <c r="A62" s="35">
        <f>COUNT($A$7:A61)+1</f>
        <v>14</v>
      </c>
      <c r="B62" s="36" t="s">
        <v>116</v>
      </c>
      <c r="C62" s="37"/>
      <c r="D62" s="20"/>
      <c r="E62" s="41"/>
      <c r="F62" s="42"/>
      <c r="G62" s="22"/>
    </row>
    <row r="63" spans="1:7">
      <c r="A63" s="17"/>
      <c r="B63" s="39" t="s">
        <v>105</v>
      </c>
      <c r="C63" s="40"/>
      <c r="D63" s="20" t="s">
        <v>67</v>
      </c>
      <c r="E63" s="41">
        <v>51.432679999999998</v>
      </c>
      <c r="F63" s="42" t="e">
        <f>ROUND(#REF!*#REF!*E63,-1)</f>
        <v>#REF!</v>
      </c>
      <c r="G63" s="43" t="e">
        <f t="shared" ref="G63:G69" si="0">C63*F63</f>
        <v>#REF!</v>
      </c>
    </row>
    <row r="64" spans="1:7">
      <c r="A64" s="17"/>
      <c r="B64" s="39" t="s">
        <v>117</v>
      </c>
      <c r="C64" s="40"/>
      <c r="D64" s="20" t="s">
        <v>67</v>
      </c>
      <c r="E64" s="41">
        <v>67.316339999999997</v>
      </c>
      <c r="F64" s="42" t="e">
        <f>ROUND(#REF!*#REF!*E64,-1)</f>
        <v>#REF!</v>
      </c>
      <c r="G64" s="43" t="e">
        <f t="shared" si="0"/>
        <v>#REF!</v>
      </c>
    </row>
    <row r="65" spans="1:7">
      <c r="A65" s="17"/>
      <c r="B65" s="39" t="s">
        <v>118</v>
      </c>
      <c r="C65" s="40"/>
      <c r="D65" s="20" t="s">
        <v>67</v>
      </c>
      <c r="E65" s="41">
        <v>114.29512</v>
      </c>
      <c r="F65" s="42" t="e">
        <f>ROUND(#REF!*#REF!*E65,-1)</f>
        <v>#REF!</v>
      </c>
      <c r="G65" s="43" t="e">
        <f t="shared" si="0"/>
        <v>#REF!</v>
      </c>
    </row>
    <row r="66" spans="1:7">
      <c r="A66" s="17"/>
      <c r="B66" s="39" t="s">
        <v>119</v>
      </c>
      <c r="C66" s="40"/>
      <c r="D66" s="20" t="s">
        <v>67</v>
      </c>
      <c r="E66" s="41">
        <v>179.10975999999999</v>
      </c>
      <c r="F66" s="42" t="e">
        <f>ROUND(#REF!*#REF!*E66,-1)</f>
        <v>#REF!</v>
      </c>
      <c r="G66" s="43" t="e">
        <f t="shared" si="0"/>
        <v>#REF!</v>
      </c>
    </row>
    <row r="67" spans="1:7">
      <c r="A67" s="17"/>
      <c r="B67" s="39" t="s">
        <v>113</v>
      </c>
      <c r="C67" s="40"/>
      <c r="D67" s="20" t="s">
        <v>67</v>
      </c>
      <c r="E67" s="41">
        <v>108.33317</v>
      </c>
      <c r="F67" s="42" t="e">
        <f>ROUND(#REF!*#REF!*E67,-1)</f>
        <v>#REF!</v>
      </c>
      <c r="G67" s="43" t="e">
        <f t="shared" si="0"/>
        <v>#REF!</v>
      </c>
    </row>
    <row r="68" spans="1:7">
      <c r="A68" s="17"/>
      <c r="B68" s="39" t="s">
        <v>114</v>
      </c>
      <c r="C68" s="40"/>
      <c r="D68" s="20" t="s">
        <v>67</v>
      </c>
      <c r="E68" s="41">
        <v>140.23645999999999</v>
      </c>
      <c r="F68" s="42" t="e">
        <f>ROUND(#REF!*#REF!*E68,-1)</f>
        <v>#REF!</v>
      </c>
      <c r="G68" s="43" t="e">
        <f t="shared" si="0"/>
        <v>#REF!</v>
      </c>
    </row>
    <row r="69" spans="1:7">
      <c r="A69" s="17"/>
      <c r="B69" s="39" t="s">
        <v>115</v>
      </c>
      <c r="C69" s="40"/>
      <c r="D69" s="20" t="s">
        <v>67</v>
      </c>
      <c r="E69" s="41">
        <v>169.68293</v>
      </c>
      <c r="F69" s="42" t="e">
        <f>ROUND(#REF!*#REF!*E69,-1)</f>
        <v>#REF!</v>
      </c>
      <c r="G69" s="43" t="e">
        <f t="shared" si="0"/>
        <v>#REF!</v>
      </c>
    </row>
    <row r="70" spans="1:7">
      <c r="A70" s="17"/>
      <c r="B70" s="18" t="s">
        <v>97</v>
      </c>
      <c r="C70" s="37"/>
      <c r="D70" s="20"/>
      <c r="E70" s="41"/>
      <c r="F70" s="42"/>
      <c r="G70" s="22"/>
    </row>
    <row r="71" spans="1:7" ht="46.35" customHeight="1">
      <c r="A71" s="35">
        <f>COUNT($A$7:A70)+1</f>
        <v>15</v>
      </c>
      <c r="B71" s="36" t="s">
        <v>120</v>
      </c>
      <c r="C71" s="51"/>
      <c r="D71" s="52"/>
      <c r="E71" s="41"/>
      <c r="F71" s="42"/>
      <c r="G71" s="53"/>
    </row>
    <row r="72" spans="1:7">
      <c r="A72" s="17"/>
      <c r="B72" s="39" t="s">
        <v>121</v>
      </c>
      <c r="C72" s="40"/>
      <c r="D72" s="20" t="s">
        <v>67</v>
      </c>
      <c r="E72" s="41">
        <v>59.4</v>
      </c>
      <c r="F72" s="42" t="e">
        <f>ROUND(#REF!*#REF!*E72,-1)</f>
        <v>#REF!</v>
      </c>
      <c r="G72" s="43" t="e">
        <f>C72*F72</f>
        <v>#REF!</v>
      </c>
    </row>
    <row r="73" spans="1:7">
      <c r="A73" s="17"/>
      <c r="B73" s="39" t="s">
        <v>122</v>
      </c>
      <c r="C73" s="40"/>
      <c r="D73" s="20" t="s">
        <v>67</v>
      </c>
      <c r="E73" s="41">
        <v>77.7</v>
      </c>
      <c r="F73" s="42" t="e">
        <f>ROUND(#REF!*#REF!*E73,-1)</f>
        <v>#REF!</v>
      </c>
      <c r="G73" s="43" t="e">
        <f>C73*F73</f>
        <v>#REF!</v>
      </c>
    </row>
    <row r="74" spans="1:7">
      <c r="A74" s="17"/>
      <c r="B74" s="39" t="s">
        <v>123</v>
      </c>
      <c r="C74" s="40"/>
      <c r="D74" s="20" t="s">
        <v>67</v>
      </c>
      <c r="E74" s="41">
        <v>125</v>
      </c>
      <c r="F74" s="42" t="e">
        <f>ROUND(#REF!*#REF!*E74,-1)</f>
        <v>#REF!</v>
      </c>
      <c r="G74" s="43" t="e">
        <f>C74*F74</f>
        <v>#REF!</v>
      </c>
    </row>
    <row r="75" spans="1:7">
      <c r="C75" s="54"/>
      <c r="E75" s="41"/>
      <c r="F75" s="42"/>
      <c r="G75" s="46"/>
    </row>
    <row r="76" spans="1:7" ht="35.1" customHeight="1">
      <c r="A76" s="35">
        <f>COUNT($A$7:A75)+1</f>
        <v>16</v>
      </c>
      <c r="B76" s="36" t="s">
        <v>124</v>
      </c>
      <c r="C76" s="51"/>
      <c r="D76" s="52"/>
      <c r="E76" s="41"/>
      <c r="F76" s="42"/>
      <c r="G76" s="53"/>
    </row>
    <row r="77" spans="1:7">
      <c r="A77" s="17"/>
      <c r="B77" s="39" t="s">
        <v>121</v>
      </c>
      <c r="C77" s="40"/>
      <c r="D77" s="20" t="s">
        <v>67</v>
      </c>
      <c r="E77" s="41">
        <v>59.4</v>
      </c>
      <c r="F77" s="42" t="e">
        <f>ROUND(#REF!*#REF!*E77,-1)</f>
        <v>#REF!</v>
      </c>
      <c r="G77" s="43" t="e">
        <f>C77*F77</f>
        <v>#REF!</v>
      </c>
    </row>
    <row r="78" spans="1:7">
      <c r="A78" s="17"/>
      <c r="B78" s="39" t="s">
        <v>122</v>
      </c>
      <c r="C78" s="40"/>
      <c r="D78" s="20" t="s">
        <v>67</v>
      </c>
      <c r="E78" s="41">
        <v>77.7</v>
      </c>
      <c r="F78" s="42" t="e">
        <f>ROUND(#REF!*#REF!*E78,-1)</f>
        <v>#REF!</v>
      </c>
      <c r="G78" s="43" t="e">
        <f>C78*F78</f>
        <v>#REF!</v>
      </c>
    </row>
    <row r="79" spans="1:7">
      <c r="A79" s="17"/>
      <c r="B79" s="39" t="s">
        <v>123</v>
      </c>
      <c r="C79" s="40"/>
      <c r="D79" s="20" t="s">
        <v>67</v>
      </c>
      <c r="E79" s="41">
        <v>125</v>
      </c>
      <c r="F79" s="42" t="e">
        <f>ROUND(#REF!*#REF!*E79,-1)</f>
        <v>#REF!</v>
      </c>
      <c r="G79" s="43" t="e">
        <f>C79*F79</f>
        <v>#REF!</v>
      </c>
    </row>
    <row r="80" spans="1:7">
      <c r="B80" s="18"/>
      <c r="C80" s="37"/>
      <c r="D80" s="20"/>
      <c r="E80" s="41"/>
      <c r="F80" s="42"/>
      <c r="G80" s="22"/>
    </row>
    <row r="81" spans="1:7" ht="57.4" customHeight="1">
      <c r="A81" s="35">
        <f>COUNT($A$7:A80)+1</f>
        <v>17</v>
      </c>
      <c r="B81" s="36" t="s">
        <v>125</v>
      </c>
      <c r="C81" s="55"/>
      <c r="D81" s="56"/>
      <c r="E81" s="41"/>
      <c r="F81" s="42"/>
      <c r="G81" s="57"/>
    </row>
    <row r="82" spans="1:7">
      <c r="A82" s="17"/>
      <c r="B82" s="45" t="s">
        <v>126</v>
      </c>
      <c r="C82" s="54"/>
      <c r="D82" s="5" t="s">
        <v>67</v>
      </c>
      <c r="E82" s="41">
        <v>409.96138000000002</v>
      </c>
      <c r="F82" s="42" t="e">
        <f>ROUND(#REF!*#REF!*E82,-1)</f>
        <v>#REF!</v>
      </c>
      <c r="G82" s="46" t="e">
        <f>C82*F82</f>
        <v>#REF!</v>
      </c>
    </row>
    <row r="83" spans="1:7">
      <c r="A83" s="17"/>
      <c r="B83" s="18"/>
      <c r="C83" s="37"/>
      <c r="D83" s="20"/>
      <c r="E83" s="41"/>
      <c r="F83" s="42"/>
      <c r="G83" s="22"/>
    </row>
    <row r="84" spans="1:7" ht="68.650000000000006" customHeight="1">
      <c r="A84" s="35">
        <f>COUNT($A$7:A83)+1</f>
        <v>18</v>
      </c>
      <c r="B84" s="36" t="s">
        <v>127</v>
      </c>
      <c r="C84" s="37"/>
      <c r="D84" s="20"/>
      <c r="E84" s="41"/>
      <c r="F84" s="42"/>
      <c r="G84" s="22"/>
    </row>
    <row r="85" spans="1:7">
      <c r="A85" s="17"/>
      <c r="B85" s="39" t="s">
        <v>128</v>
      </c>
      <c r="C85" s="37"/>
      <c r="D85" s="20" t="s">
        <v>67</v>
      </c>
      <c r="E85" s="41">
        <v>54.878050000000002</v>
      </c>
      <c r="F85" s="42" t="e">
        <f>ROUND(#REF!*#REF!*E85,-1)</f>
        <v>#REF!</v>
      </c>
      <c r="G85" s="43" t="e">
        <f>C85*F85</f>
        <v>#REF!</v>
      </c>
    </row>
    <row r="86" spans="1:7">
      <c r="A86" s="17"/>
      <c r="B86" s="39" t="s">
        <v>129</v>
      </c>
      <c r="C86" s="37"/>
      <c r="D86" s="20" t="s">
        <v>67</v>
      </c>
      <c r="E86" s="41">
        <v>67.073170000000005</v>
      </c>
      <c r="F86" s="42" t="e">
        <f>ROUND(#REF!*#REF!*E86,-1)</f>
        <v>#REF!</v>
      </c>
      <c r="G86" s="43" t="e">
        <f>C86*F86</f>
        <v>#REF!</v>
      </c>
    </row>
    <row r="87" spans="1:7">
      <c r="A87" s="17"/>
      <c r="B87" s="18"/>
      <c r="C87" s="37"/>
      <c r="D87" s="20"/>
      <c r="E87" s="41"/>
      <c r="F87" s="42"/>
      <c r="G87" s="22"/>
    </row>
    <row r="88" spans="1:7" ht="68.650000000000006" customHeight="1">
      <c r="A88" s="35">
        <f>COUNT($A$7:A87)+1</f>
        <v>19</v>
      </c>
      <c r="B88" s="36" t="s">
        <v>130</v>
      </c>
      <c r="C88" s="37"/>
      <c r="D88" s="20"/>
      <c r="E88" s="41"/>
      <c r="F88" s="42"/>
      <c r="G88" s="22"/>
    </row>
    <row r="89" spans="1:7">
      <c r="A89" s="17"/>
      <c r="B89" s="39" t="s">
        <v>128</v>
      </c>
      <c r="C89" s="37"/>
      <c r="D89" s="20" t="s">
        <v>67</v>
      </c>
      <c r="E89" s="41">
        <v>54.878050000000002</v>
      </c>
      <c r="F89" s="42" t="e">
        <f>ROUND(#REF!*#REF!*E89,-1)</f>
        <v>#REF!</v>
      </c>
      <c r="G89" s="43" t="e">
        <f>C89*F89</f>
        <v>#REF!</v>
      </c>
    </row>
    <row r="90" spans="1:7">
      <c r="A90" s="17"/>
      <c r="B90" s="39" t="s">
        <v>129</v>
      </c>
      <c r="C90" s="37"/>
      <c r="D90" s="20" t="s">
        <v>67</v>
      </c>
      <c r="E90" s="41">
        <v>67.073170000000005</v>
      </c>
      <c r="F90" s="42" t="e">
        <f>ROUND(#REF!*#REF!*E90,-1)</f>
        <v>#REF!</v>
      </c>
      <c r="G90" s="43" t="e">
        <f>C90*F90</f>
        <v>#REF!</v>
      </c>
    </row>
    <row r="91" spans="1:7">
      <c r="A91" s="17"/>
      <c r="B91" s="18"/>
      <c r="C91" s="37"/>
      <c r="D91" s="20"/>
      <c r="E91" s="41"/>
      <c r="F91" s="42"/>
      <c r="G91" s="22"/>
    </row>
    <row r="92" spans="1:7" ht="68.650000000000006" customHeight="1">
      <c r="A92" s="35">
        <f>COUNT($A$7:A91)+1</f>
        <v>20</v>
      </c>
      <c r="B92" s="36" t="s">
        <v>131</v>
      </c>
      <c r="C92" s="37"/>
      <c r="D92" s="20"/>
      <c r="E92" s="41"/>
      <c r="F92" s="42"/>
      <c r="G92" s="22"/>
    </row>
    <row r="93" spans="1:7">
      <c r="A93" s="17"/>
      <c r="B93" s="39" t="s">
        <v>132</v>
      </c>
      <c r="C93" s="37"/>
      <c r="D93" s="20" t="s">
        <v>67</v>
      </c>
      <c r="E93" s="41">
        <v>20.50244</v>
      </c>
      <c r="F93" s="42" t="e">
        <f>ROUND(#REF!*#REF!*E93,-1)</f>
        <v>#REF!</v>
      </c>
      <c r="G93" s="43" t="e">
        <f>C93*F93</f>
        <v>#REF!</v>
      </c>
    </row>
    <row r="94" spans="1:7">
      <c r="A94" s="17"/>
      <c r="B94" s="39" t="s">
        <v>126</v>
      </c>
      <c r="C94" s="37"/>
      <c r="D94" s="20" t="s">
        <v>67</v>
      </c>
      <c r="E94" s="41">
        <v>72.718779999999995</v>
      </c>
      <c r="F94" s="42" t="e">
        <f>ROUND(#REF!*#REF!*E94,-1)</f>
        <v>#REF!</v>
      </c>
      <c r="G94" s="43" t="e">
        <f>C94*F94</f>
        <v>#REF!</v>
      </c>
    </row>
    <row r="95" spans="1:7">
      <c r="A95" s="17"/>
      <c r="B95" s="39"/>
      <c r="C95" s="37"/>
      <c r="D95" s="20"/>
      <c r="E95" s="41"/>
      <c r="F95" s="42"/>
      <c r="G95" s="43"/>
    </row>
    <row r="96" spans="1:7" ht="57.4" customHeight="1">
      <c r="A96" s="35">
        <f>COUNT($A$7:A95)+1</f>
        <v>21</v>
      </c>
      <c r="B96" s="58" t="s">
        <v>133</v>
      </c>
      <c r="C96" s="1"/>
      <c r="D96" s="59"/>
      <c r="E96" s="60"/>
      <c r="F96" s="61"/>
      <c r="G96" s="62"/>
    </row>
    <row r="97" spans="1:7" ht="16.5" customHeight="1">
      <c r="A97" s="17"/>
      <c r="B97" s="63" t="s">
        <v>134</v>
      </c>
      <c r="C97" s="1"/>
      <c r="D97" s="59"/>
      <c r="E97" s="60"/>
      <c r="F97" s="61"/>
      <c r="G97" s="62"/>
    </row>
    <row r="98" spans="1:7">
      <c r="A98" s="17"/>
      <c r="B98" s="64"/>
      <c r="C98" s="1"/>
      <c r="D98" s="59" t="s">
        <v>67</v>
      </c>
      <c r="E98" s="60">
        <v>43</v>
      </c>
      <c r="F98" s="65" t="e">
        <f>ROUND((#REF!*#REF!*E98),-1)</f>
        <v>#REF!</v>
      </c>
      <c r="G98" s="66" t="e">
        <f>C98*F98</f>
        <v>#REF!</v>
      </c>
    </row>
    <row r="99" spans="1:7">
      <c r="A99" s="17"/>
      <c r="B99" s="39"/>
      <c r="C99" s="37"/>
      <c r="D99" s="20"/>
      <c r="E99" s="41"/>
      <c r="F99" s="42"/>
      <c r="G99" s="43"/>
    </row>
    <row r="100" spans="1:7" ht="46.35" customHeight="1">
      <c r="A100" s="35">
        <f>COUNT($A$7:A99)+1</f>
        <v>22</v>
      </c>
      <c r="B100" s="36" t="s">
        <v>135</v>
      </c>
      <c r="C100" s="37"/>
      <c r="D100" s="20"/>
      <c r="E100" s="41"/>
      <c r="F100" s="42"/>
      <c r="G100" s="22"/>
    </row>
    <row r="101" spans="1:7">
      <c r="A101" s="17"/>
      <c r="B101" s="39" t="s">
        <v>136</v>
      </c>
      <c r="C101" s="40"/>
      <c r="D101" s="20" t="s">
        <v>67</v>
      </c>
      <c r="E101" s="41">
        <v>101.14646</v>
      </c>
      <c r="F101" s="42" t="e">
        <f>ROUND(#REF!*#REF!*E101,-1)</f>
        <v>#REF!</v>
      </c>
      <c r="G101" s="43" t="e">
        <f>C101*F101</f>
        <v>#REF!</v>
      </c>
    </row>
    <row r="102" spans="1:7">
      <c r="A102" s="17"/>
      <c r="B102" s="18"/>
      <c r="C102" s="37"/>
      <c r="D102" s="20"/>
      <c r="E102" s="41"/>
      <c r="F102" s="42"/>
      <c r="G102" s="22"/>
    </row>
    <row r="103" spans="1:7" ht="46.35" customHeight="1">
      <c r="A103" s="35">
        <f>COUNT($A$7:A102)+1</f>
        <v>23</v>
      </c>
      <c r="B103" s="36" t="s">
        <v>137</v>
      </c>
      <c r="C103" s="37"/>
      <c r="D103" s="20"/>
      <c r="E103" s="41"/>
      <c r="F103" s="42"/>
      <c r="G103" s="22"/>
    </row>
    <row r="104" spans="1:7">
      <c r="A104" s="17"/>
      <c r="B104" s="39" t="s">
        <v>138</v>
      </c>
      <c r="C104" s="40"/>
      <c r="D104" s="20" t="s">
        <v>67</v>
      </c>
      <c r="E104" s="41">
        <v>12.855980000000001</v>
      </c>
      <c r="F104" s="42" t="e">
        <f>ROUND(#REF!*#REF!*E104,-1)</f>
        <v>#REF!</v>
      </c>
      <c r="G104" s="43" t="e">
        <f>C104*F104</f>
        <v>#REF!</v>
      </c>
    </row>
    <row r="105" spans="1:7">
      <c r="A105" s="17"/>
      <c r="B105" s="39" t="s">
        <v>139</v>
      </c>
      <c r="C105" s="40"/>
      <c r="D105" s="20" t="s">
        <v>67</v>
      </c>
      <c r="E105" s="41">
        <v>17.883659999999999</v>
      </c>
      <c r="F105" s="42" t="e">
        <f>ROUND(#REF!*#REF!*E105,-1)</f>
        <v>#REF!</v>
      </c>
      <c r="G105" s="43" t="e">
        <f>C105*F105</f>
        <v>#REF!</v>
      </c>
    </row>
    <row r="106" spans="1:7">
      <c r="A106" s="17"/>
      <c r="B106" s="39" t="s">
        <v>140</v>
      </c>
      <c r="C106" s="40"/>
      <c r="D106" s="20" t="s">
        <v>67</v>
      </c>
      <c r="E106" s="41">
        <v>39.268659999999997</v>
      </c>
      <c r="F106" s="42" t="e">
        <f>ROUND(#REF!*#REF!*E106,-1)</f>
        <v>#REF!</v>
      </c>
      <c r="G106" s="43" t="e">
        <f>C106*F106</f>
        <v>#REF!</v>
      </c>
    </row>
    <row r="107" spans="1:7">
      <c r="A107" s="17"/>
      <c r="B107" s="39"/>
      <c r="C107" s="37"/>
      <c r="D107" s="20"/>
      <c r="E107" s="41"/>
      <c r="F107" s="42"/>
      <c r="G107" s="22"/>
    </row>
    <row r="108" spans="1:7" ht="46.35" customHeight="1">
      <c r="A108" s="35">
        <f>COUNT($A$7:A107)+1</f>
        <v>24</v>
      </c>
      <c r="B108" s="36" t="s">
        <v>141</v>
      </c>
      <c r="C108" s="37"/>
      <c r="D108" s="20"/>
      <c r="E108" s="41"/>
      <c r="F108" s="42"/>
      <c r="G108" s="22"/>
    </row>
    <row r="109" spans="1:7">
      <c r="A109" s="17"/>
      <c r="B109" s="39" t="s">
        <v>142</v>
      </c>
      <c r="C109" s="37"/>
      <c r="D109" s="20" t="s">
        <v>67</v>
      </c>
      <c r="E109" s="41">
        <v>39.678130000000003</v>
      </c>
      <c r="F109" s="42" t="e">
        <f>ROUND(#REF!*#REF!*E109,-1)</f>
        <v>#REF!</v>
      </c>
      <c r="G109" s="43" t="e">
        <f>C109*F109</f>
        <v>#REF!</v>
      </c>
    </row>
    <row r="110" spans="1:7">
      <c r="A110" s="17"/>
      <c r="B110" s="39" t="s">
        <v>143</v>
      </c>
      <c r="C110" s="37"/>
      <c r="D110" s="20" t="s">
        <v>67</v>
      </c>
      <c r="E110" s="41">
        <v>52.73171</v>
      </c>
      <c r="F110" s="42" t="e">
        <f>ROUND(#REF!*#REF!*E110,-1)</f>
        <v>#REF!</v>
      </c>
      <c r="G110" s="43" t="e">
        <f>C110*F110</f>
        <v>#REF!</v>
      </c>
    </row>
    <row r="111" spans="1:7">
      <c r="A111" s="17"/>
      <c r="B111" s="39" t="s">
        <v>144</v>
      </c>
      <c r="C111" s="37"/>
      <c r="D111" s="20" t="s">
        <v>67</v>
      </c>
      <c r="E111" s="41">
        <v>64.451220000000006</v>
      </c>
      <c r="F111" s="42" t="e">
        <f>ROUND(#REF!*#REF!*E111,-1)</f>
        <v>#REF!</v>
      </c>
      <c r="G111" s="43" t="e">
        <f>C111*F111</f>
        <v>#REF!</v>
      </c>
    </row>
    <row r="112" spans="1:7">
      <c r="A112" s="17"/>
      <c r="B112" s="18"/>
      <c r="C112" s="37"/>
      <c r="D112" s="20"/>
      <c r="E112" s="41"/>
      <c r="F112" s="42"/>
      <c r="G112" s="22"/>
    </row>
    <row r="113" spans="1:7" ht="68.650000000000006" customHeight="1">
      <c r="A113" s="35">
        <f>COUNT($A$7:A112)+1</f>
        <v>25</v>
      </c>
      <c r="B113" s="36" t="s">
        <v>145</v>
      </c>
      <c r="C113" s="37"/>
      <c r="D113" s="20"/>
      <c r="E113" s="41"/>
      <c r="F113" s="42"/>
      <c r="G113" s="22"/>
    </row>
    <row r="114" spans="1:7">
      <c r="A114" s="17"/>
      <c r="B114" s="18"/>
      <c r="C114" s="37"/>
      <c r="D114" s="20" t="s">
        <v>66</v>
      </c>
      <c r="E114" s="41">
        <v>4.5243900000000004</v>
      </c>
      <c r="F114" s="42" t="e">
        <f>ROUND(#REF!*#REF!*E114,-1)</f>
        <v>#REF!</v>
      </c>
      <c r="G114" s="43" t="e">
        <f>C114*F114</f>
        <v>#REF!</v>
      </c>
    </row>
    <row r="115" spans="1:7">
      <c r="A115" s="17"/>
      <c r="B115" s="18"/>
      <c r="C115" s="37"/>
      <c r="D115" s="20"/>
      <c r="E115" s="41"/>
      <c r="F115" s="42"/>
      <c r="G115" s="22"/>
    </row>
    <row r="116" spans="1:7" ht="57.4" customHeight="1">
      <c r="A116" s="35">
        <f>COUNT($A$7:A115)+1</f>
        <v>26</v>
      </c>
      <c r="B116" s="36" t="s">
        <v>146</v>
      </c>
      <c r="C116" s="37"/>
      <c r="D116" s="20"/>
      <c r="E116" s="41"/>
      <c r="F116" s="42"/>
      <c r="G116" s="22"/>
    </row>
    <row r="117" spans="1:7">
      <c r="A117" s="17"/>
      <c r="B117" s="39" t="s">
        <v>147</v>
      </c>
      <c r="C117" s="37"/>
      <c r="D117" s="20" t="s">
        <v>67</v>
      </c>
      <c r="E117" s="41">
        <v>49.146340000000002</v>
      </c>
      <c r="F117" s="42" t="e">
        <f>ROUND(#REF!*#REF!*E117,-1)</f>
        <v>#REF!</v>
      </c>
      <c r="G117" s="43" t="e">
        <f>C117*F117</f>
        <v>#REF!</v>
      </c>
    </row>
    <row r="118" spans="1:7">
      <c r="A118" s="17"/>
      <c r="B118" s="39" t="s">
        <v>148</v>
      </c>
      <c r="C118" s="37"/>
      <c r="D118" s="20" t="s">
        <v>67</v>
      </c>
      <c r="E118" s="41">
        <v>65</v>
      </c>
      <c r="F118" s="42" t="e">
        <f>ROUND(#REF!*#REF!*E118,-1)</f>
        <v>#REF!</v>
      </c>
      <c r="G118" s="43" t="e">
        <f>C118*F118</f>
        <v>#REF!</v>
      </c>
    </row>
    <row r="119" spans="1:7">
      <c r="A119" s="17"/>
      <c r="B119" s="18"/>
      <c r="C119" s="37"/>
      <c r="D119" s="20"/>
      <c r="E119" s="41"/>
      <c r="F119" s="42"/>
      <c r="G119" s="22"/>
    </row>
    <row r="120" spans="1:7" ht="57.4" customHeight="1">
      <c r="A120" s="35">
        <f>COUNT($A$7:A119)+1</f>
        <v>27</v>
      </c>
      <c r="B120" s="36" t="s">
        <v>149</v>
      </c>
      <c r="C120" s="37"/>
      <c r="D120" s="20"/>
      <c r="E120" s="41"/>
      <c r="F120" s="42"/>
      <c r="G120" s="22"/>
    </row>
    <row r="121" spans="1:7">
      <c r="A121" s="17"/>
      <c r="B121" s="39" t="s">
        <v>147</v>
      </c>
      <c r="C121" s="37"/>
      <c r="D121" s="20" t="s">
        <v>67</v>
      </c>
      <c r="E121" s="41">
        <v>49.146340000000002</v>
      </c>
      <c r="F121" s="42" t="e">
        <f>ROUND(#REF!*#REF!*E121,-1)</f>
        <v>#REF!</v>
      </c>
      <c r="G121" s="43" t="e">
        <f>C121*F121</f>
        <v>#REF!</v>
      </c>
    </row>
    <row r="122" spans="1:7">
      <c r="A122" s="17"/>
      <c r="B122" s="39" t="s">
        <v>148</v>
      </c>
      <c r="C122" s="37"/>
      <c r="D122" s="20" t="s">
        <v>67</v>
      </c>
      <c r="E122" s="41">
        <v>65</v>
      </c>
      <c r="F122" s="42" t="e">
        <f>ROUND(#REF!*#REF!*E122,-1)</f>
        <v>#REF!</v>
      </c>
      <c r="G122" s="43" t="e">
        <f>C122*F122</f>
        <v>#REF!</v>
      </c>
    </row>
    <row r="123" spans="1:7">
      <c r="A123" s="17"/>
      <c r="B123" s="18"/>
      <c r="C123" s="37"/>
      <c r="D123" s="20"/>
      <c r="E123" s="41"/>
      <c r="F123" s="42"/>
      <c r="G123" s="22"/>
    </row>
    <row r="124" spans="1:7" ht="46.35" customHeight="1">
      <c r="A124" s="35">
        <f>COUNT($A$7:A123)+1</f>
        <v>28</v>
      </c>
      <c r="B124" s="36" t="s">
        <v>150</v>
      </c>
      <c r="C124" s="37"/>
      <c r="D124" s="20"/>
      <c r="E124" s="41"/>
      <c r="F124" s="42"/>
      <c r="G124" s="22"/>
    </row>
    <row r="125" spans="1:7" ht="15.75">
      <c r="A125" s="17"/>
      <c r="B125" s="18"/>
      <c r="C125" s="37"/>
      <c r="D125" s="20" t="s">
        <v>64</v>
      </c>
      <c r="E125" s="41">
        <v>7.5365799999999998</v>
      </c>
      <c r="F125" s="42" t="e">
        <f>ROUND(#REF!*#REF!*E125,-1)</f>
        <v>#REF!</v>
      </c>
      <c r="G125" s="43" t="e">
        <f>C125*F125</f>
        <v>#REF!</v>
      </c>
    </row>
    <row r="126" spans="1:7">
      <c r="A126" s="17"/>
      <c r="B126" s="18"/>
      <c r="C126" s="37"/>
      <c r="D126" s="20"/>
      <c r="E126" s="41"/>
      <c r="F126" s="42"/>
      <c r="G126" s="22"/>
    </row>
    <row r="127" spans="1:7" ht="57.4" customHeight="1">
      <c r="A127" s="35">
        <f>COUNT($A$7:A126)+1</f>
        <v>29</v>
      </c>
      <c r="B127" s="36" t="s">
        <v>151</v>
      </c>
      <c r="C127" s="37"/>
      <c r="D127" s="20"/>
      <c r="E127" s="41"/>
      <c r="F127" s="42"/>
      <c r="G127" s="22"/>
    </row>
    <row r="128" spans="1:7" ht="15.75">
      <c r="A128" s="17"/>
      <c r="B128" s="18"/>
      <c r="C128" s="37"/>
      <c r="D128" s="20" t="s">
        <v>64</v>
      </c>
      <c r="E128" s="41">
        <v>14.03659</v>
      </c>
      <c r="F128" s="42" t="e">
        <f>ROUND(#REF!*#REF!*E128,-1)</f>
        <v>#REF!</v>
      </c>
      <c r="G128" s="43" t="e">
        <f>C128*F128</f>
        <v>#REF!</v>
      </c>
    </row>
    <row r="129" spans="1:7">
      <c r="A129" s="17"/>
      <c r="B129" s="18"/>
      <c r="C129" s="37"/>
      <c r="D129" s="20"/>
      <c r="E129" s="41"/>
      <c r="F129" s="42"/>
      <c r="G129" s="22"/>
    </row>
    <row r="130" spans="1:7" ht="46.35" customHeight="1">
      <c r="A130" s="35">
        <f>COUNT($A$7:A129)+1</f>
        <v>30</v>
      </c>
      <c r="B130" s="36" t="s">
        <v>152</v>
      </c>
      <c r="C130" s="37"/>
      <c r="D130" s="20"/>
      <c r="E130" s="41"/>
      <c r="F130" s="42"/>
      <c r="G130" s="22"/>
    </row>
    <row r="131" spans="1:7">
      <c r="A131" s="17"/>
      <c r="B131" s="18"/>
      <c r="C131" s="37"/>
      <c r="D131" s="20" t="s">
        <v>67</v>
      </c>
      <c r="E131" s="41">
        <v>35.814959999999999</v>
      </c>
      <c r="F131" s="42" t="e">
        <f>ROUND(#REF!*#REF!*E131,-1)</f>
        <v>#REF!</v>
      </c>
      <c r="G131" s="43" t="e">
        <f>C131*F131</f>
        <v>#REF!</v>
      </c>
    </row>
    <row r="132" spans="1:7">
      <c r="A132" s="17"/>
      <c r="B132" s="18"/>
      <c r="C132" s="37"/>
      <c r="D132" s="20"/>
      <c r="E132" s="32"/>
      <c r="F132" s="38"/>
      <c r="G132" s="22"/>
    </row>
    <row r="133" spans="1:7" ht="42" customHeight="1">
      <c r="A133" s="35">
        <f>COUNT($A$7:A132)+1</f>
        <v>31</v>
      </c>
      <c r="B133" s="67" t="s">
        <v>153</v>
      </c>
      <c r="C133" s="37"/>
      <c r="D133" s="20"/>
      <c r="E133" s="32"/>
      <c r="F133" s="38"/>
      <c r="G133" s="22"/>
    </row>
    <row r="134" spans="1:7">
      <c r="C134" s="54"/>
      <c r="D134" s="5" t="s">
        <v>65</v>
      </c>
      <c r="E134" s="41">
        <v>3.2317100000000001</v>
      </c>
      <c r="F134" s="42" t="e">
        <f>ROUND(#REF!*#REF!*E134,-1)</f>
        <v>#REF!</v>
      </c>
      <c r="G134" s="46" t="e">
        <f>C134*F134</f>
        <v>#REF!</v>
      </c>
    </row>
    <row r="135" spans="1:7">
      <c r="A135" s="17"/>
      <c r="B135" s="18"/>
      <c r="C135" s="37"/>
      <c r="D135" s="20"/>
      <c r="E135" s="41"/>
      <c r="F135" s="38"/>
      <c r="G135" s="22"/>
    </row>
    <row r="136" spans="1:7" ht="46.35" customHeight="1">
      <c r="A136" s="35">
        <f>COUNT($A$7:A135)+1</f>
        <v>32</v>
      </c>
      <c r="B136" s="36" t="s">
        <v>154</v>
      </c>
      <c r="C136" s="37"/>
      <c r="D136" s="20"/>
      <c r="E136" s="32"/>
      <c r="F136" s="38"/>
      <c r="G136" s="22"/>
    </row>
    <row r="137" spans="1:7">
      <c r="C137" s="54"/>
      <c r="D137" s="68" t="s">
        <v>155</v>
      </c>
      <c r="E137" s="41"/>
      <c r="G137" s="46" t="e">
        <f>ROUND(0.03*(SUM(G8:G134)),-1)</f>
        <v>#REF!</v>
      </c>
    </row>
    <row r="138" spans="1:7">
      <c r="A138" s="17"/>
      <c r="B138" s="18"/>
      <c r="C138" s="37"/>
      <c r="D138" s="20"/>
      <c r="E138" s="32"/>
      <c r="F138" s="38"/>
      <c r="G138" s="22"/>
    </row>
    <row r="139" spans="1:7" ht="46.35" customHeight="1">
      <c r="A139" s="69">
        <f>COUNT($A$7:A138)+1</f>
        <v>33</v>
      </c>
      <c r="B139" s="48" t="s">
        <v>156</v>
      </c>
      <c r="C139" s="54"/>
      <c r="E139" s="41"/>
      <c r="G139" s="46"/>
    </row>
    <row r="140" spans="1:7">
      <c r="C140" s="54"/>
      <c r="D140" s="68">
        <v>0.06</v>
      </c>
      <c r="E140" s="41"/>
      <c r="G140" s="46" t="e">
        <f>ROUND(D140*(SUM(G8:G134)),-1)</f>
        <v>#REF!</v>
      </c>
    </row>
    <row r="141" spans="1:7">
      <c r="A141" s="17"/>
      <c r="B141" s="18"/>
      <c r="C141" s="37"/>
      <c r="D141" s="20"/>
      <c r="E141" s="32"/>
      <c r="F141" s="38"/>
      <c r="G141" s="22"/>
    </row>
    <row r="142" spans="1:7">
      <c r="A142" s="70"/>
      <c r="B142" s="71" t="s">
        <v>157</v>
      </c>
      <c r="C142" s="72"/>
      <c r="D142" s="73"/>
      <c r="E142" s="71" t="s">
        <v>158</v>
      </c>
      <c r="F142" s="74"/>
      <c r="G142" s="75" t="e">
        <f>SUM(G8:G140)</f>
        <v>#REF!</v>
      </c>
    </row>
    <row r="143" spans="1:7">
      <c r="E143" s="18"/>
    </row>
    <row r="144" spans="1:7">
      <c r="E144" s="20"/>
    </row>
    <row r="145" spans="5:5">
      <c r="E145" s="20"/>
    </row>
    <row r="146" spans="5:5">
      <c r="E146" s="20"/>
    </row>
    <row r="147" spans="5:5">
      <c r="E147" s="20"/>
    </row>
    <row r="148" spans="5:5">
      <c r="E148" s="20"/>
    </row>
    <row r="149" spans="5:5">
      <c r="E149" s="20"/>
    </row>
    <row r="150" spans="5:5">
      <c r="E150" s="20"/>
    </row>
    <row r="151" spans="5:5">
      <c r="E151" s="20"/>
    </row>
    <row r="152" spans="5:5">
      <c r="E152" s="20"/>
    </row>
    <row r="153" spans="5:5">
      <c r="E153" s="20"/>
    </row>
    <row r="154" spans="5:5">
      <c r="E154" s="20"/>
    </row>
    <row r="155" spans="5:5">
      <c r="E155" s="20"/>
    </row>
    <row r="156" spans="5:5">
      <c r="E156" s="20"/>
    </row>
    <row r="157" spans="5:5">
      <c r="E157" s="20"/>
    </row>
    <row r="158" spans="5:5">
      <c r="E158" s="20"/>
    </row>
    <row r="159" spans="5:5">
      <c r="E159" s="20"/>
    </row>
    <row r="160" spans="5:5">
      <c r="E160" s="20"/>
    </row>
    <row r="161" spans="5:7">
      <c r="E161" s="20"/>
    </row>
    <row r="162" spans="5:7">
      <c r="E162" s="20"/>
    </row>
    <row r="163" spans="5:7">
      <c r="E163" s="20"/>
    </row>
    <row r="164" spans="5:7">
      <c r="E164" s="20"/>
    </row>
    <row r="165" spans="5:7">
      <c r="E165" s="20"/>
    </row>
    <row r="166" spans="5:7">
      <c r="E166" s="20"/>
    </row>
    <row r="167" spans="5:7">
      <c r="E167" s="20"/>
    </row>
    <row r="168" spans="5:7">
      <c r="E168" s="20"/>
    </row>
    <row r="169" spans="5:7">
      <c r="E169" s="20"/>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16052/20564&amp;R&amp;8    </oddHeader>
    <oddFooter>&amp;C&amp;"Times New Roman CE,Navadno"&amp;P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30</vt:i4>
      </vt:variant>
    </vt:vector>
  </HeadingPairs>
  <TitlesOfParts>
    <vt:vector size="44" baseType="lpstr">
      <vt:lpstr>OSNOVA</vt:lpstr>
      <vt:lpstr>UVOD V PREDRAČUN</vt:lpstr>
      <vt:lpstr>REKAPITULACIJA</vt:lpstr>
      <vt:lpstr>REKAP. UPRAVIČENIH S.</vt:lpstr>
      <vt:lpstr>Pripravljalna dela</vt:lpstr>
      <vt:lpstr>Streha</vt:lpstr>
      <vt:lpstr>Fasada</vt:lpstr>
      <vt:lpstr>EI dela</vt:lpstr>
      <vt:lpstr>SI dela</vt:lpstr>
      <vt:lpstr>Ostala dela</vt:lpstr>
      <vt:lpstr>REKAP. NEUPRAVIČENIH S.</vt:lpstr>
      <vt:lpstr>Ostala GO dela_neu</vt:lpstr>
      <vt:lpstr>EI dela_neu</vt:lpstr>
      <vt:lpstr>HPR_SD_stara verzija</vt:lpstr>
      <vt:lpstr>DDV</vt:lpstr>
      <vt:lpstr>DEL</vt:lpstr>
      <vt:lpstr>DF</vt:lpstr>
      <vt:lpstr>DobMont</vt:lpstr>
      <vt:lpstr>FRD</vt:lpstr>
      <vt:lpstr>OBJEKT</vt:lpstr>
      <vt:lpstr>OZN</vt:lpstr>
      <vt:lpstr>'EI dela'!Print_Area</vt:lpstr>
      <vt:lpstr>'EI dela_neu'!Print_Area</vt:lpstr>
      <vt:lpstr>Fasada!Print_Area</vt:lpstr>
      <vt:lpstr>OSNOVA!Print_Area</vt:lpstr>
      <vt:lpstr>'Ostala dela'!Print_Area</vt:lpstr>
      <vt:lpstr>'Ostala GO dela_neu'!Print_Area</vt:lpstr>
      <vt:lpstr>'Pripravljalna dela'!Print_Area</vt:lpstr>
      <vt:lpstr>'REKAP. NEUPRAVIČENIH S.'!Print_Area</vt:lpstr>
      <vt:lpstr>'REKAP. UPRAVIČENIH S.'!Print_Area</vt:lpstr>
      <vt:lpstr>REKAPITULACIJA!Print_Area</vt:lpstr>
      <vt:lpstr>'SI dela'!Print_Area</vt:lpstr>
      <vt:lpstr>Streha!Print_Area</vt:lpstr>
      <vt:lpstr>'UVOD V PREDRAČUN'!Print_Area</vt:lpstr>
      <vt:lpstr>'EI dela'!Print_Titles</vt:lpstr>
      <vt:lpstr>'EI dela_neu'!Print_Titles</vt:lpstr>
      <vt:lpstr>Fasada!Print_Titles</vt:lpstr>
      <vt:lpstr>'HPR_SD_stara verzija'!Print_Titles</vt:lpstr>
      <vt:lpstr>'Ostala dela'!Print_Titles</vt:lpstr>
      <vt:lpstr>'Ostala GO dela_neu'!Print_Titles</vt:lpstr>
      <vt:lpstr>'Pripravljalna dela'!Print_Titles</vt:lpstr>
      <vt:lpstr>'SI dela'!Print_Titles</vt:lpstr>
      <vt:lpstr>Streha!Print_Titles</vt:lpstr>
      <vt:lpstr>'UVOD V PREDRAČUN'!Print_Titles</vt:lpstr>
    </vt:vector>
  </TitlesOfParts>
  <Company>Projekt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Makarovič</dc:creator>
  <cp:lastModifiedBy>test</cp:lastModifiedBy>
  <cp:lastPrinted>2018-03-14T08:12:21Z</cp:lastPrinted>
  <dcterms:created xsi:type="dcterms:W3CDTF">2007-03-07T06:54:00Z</dcterms:created>
  <dcterms:modified xsi:type="dcterms:W3CDTF">2018-09-18T08:12:04Z</dcterms:modified>
</cp:coreProperties>
</file>